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Users/junkih/Desktop/経営者いらずの経営推進室 特典4点セット/"/>
    </mc:Choice>
  </mc:AlternateContent>
  <xr:revisionPtr revIDLastSave="0" documentId="8_{FDD856C1-F858-EC4F-8B0F-8E0B99479381}" xr6:coauthVersionLast="47" xr6:coauthVersionMax="47" xr10:uidLastSave="{00000000-0000-0000-0000-000000000000}"/>
  <bookViews>
    <workbookView xWindow="0" yWindow="880" windowWidth="23280" windowHeight="14880" tabRatio="580" xr2:uid="{00000000-000D-0000-FFFF-FFFF00000000}"/>
  </bookViews>
  <sheets>
    <sheet name="〇〇事業部" sheetId="10" r:id="rId1"/>
    <sheet name="総務部 (sample)" sheetId="11" r:id="rId2"/>
    <sheet name="元データ" sheetId="8" state="hidden" r:id="rId3"/>
  </sheets>
  <definedNames>
    <definedName name="_xlnm.Print_Area" localSheetId="0">〇〇事業部!$A$1:$G$29</definedName>
    <definedName name="_xlnm.Print_Area" localSheetId="1">'総務部 (sample)'!$A$1:$G$29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8" i="8" l="1"/>
  <c r="I108" i="8"/>
  <c r="H108" i="8"/>
  <c r="L107" i="8"/>
  <c r="K107" i="8"/>
  <c r="L106" i="8"/>
  <c r="K106" i="8"/>
  <c r="L105" i="8"/>
  <c r="K105" i="8"/>
  <c r="L104" i="8"/>
  <c r="K104" i="8"/>
  <c r="L103" i="8"/>
  <c r="K103" i="8"/>
  <c r="L102" i="8"/>
  <c r="K102" i="8"/>
  <c r="L101" i="8"/>
  <c r="K101" i="8"/>
  <c r="L100" i="8"/>
  <c r="K100" i="8"/>
  <c r="L99" i="8"/>
  <c r="K99" i="8"/>
  <c r="L98" i="8"/>
  <c r="K98" i="8"/>
  <c r="L97" i="8"/>
  <c r="K97" i="8"/>
  <c r="L96" i="8"/>
  <c r="K96" i="8"/>
  <c r="L95" i="8"/>
  <c r="K95" i="8"/>
  <c r="L94" i="8"/>
  <c r="K94" i="8"/>
  <c r="L93" i="8"/>
  <c r="K93" i="8"/>
  <c r="L92" i="8"/>
  <c r="K92" i="8"/>
  <c r="L91" i="8"/>
  <c r="K91" i="8"/>
  <c r="L90" i="8"/>
  <c r="K90" i="8"/>
  <c r="L89" i="8"/>
  <c r="K89" i="8"/>
  <c r="L88" i="8"/>
  <c r="K88" i="8"/>
  <c r="L87" i="8"/>
  <c r="K87" i="8"/>
  <c r="L86" i="8"/>
  <c r="K86" i="8"/>
  <c r="L85" i="8"/>
  <c r="K85" i="8"/>
  <c r="L84" i="8"/>
  <c r="K84" i="8"/>
  <c r="L83" i="8"/>
  <c r="K83" i="8"/>
  <c r="L82" i="8"/>
  <c r="K82" i="8"/>
  <c r="J78" i="8"/>
  <c r="I78" i="8"/>
  <c r="H78" i="8"/>
  <c r="L77" i="8"/>
  <c r="K77" i="8"/>
  <c r="L76" i="8"/>
  <c r="K76" i="8"/>
  <c r="L75" i="8"/>
  <c r="K75" i="8"/>
  <c r="L74" i="8"/>
  <c r="K74" i="8"/>
  <c r="L73" i="8"/>
  <c r="K73" i="8"/>
  <c r="L72" i="8"/>
  <c r="K72" i="8"/>
  <c r="L71" i="8"/>
  <c r="K71" i="8"/>
  <c r="L70" i="8"/>
  <c r="K70" i="8"/>
  <c r="L69" i="8"/>
  <c r="K69" i="8"/>
  <c r="L68" i="8"/>
  <c r="K68" i="8"/>
  <c r="L67" i="8"/>
  <c r="K67" i="8"/>
  <c r="L66" i="8"/>
  <c r="K66" i="8"/>
  <c r="L65" i="8"/>
  <c r="K65" i="8"/>
  <c r="L64" i="8"/>
  <c r="K64" i="8"/>
  <c r="L63" i="8"/>
  <c r="K63" i="8"/>
  <c r="L62" i="8"/>
  <c r="K62" i="8"/>
  <c r="L61" i="8"/>
  <c r="K61" i="8"/>
  <c r="L60" i="8"/>
  <c r="K60" i="8"/>
  <c r="L59" i="8"/>
  <c r="K59" i="8"/>
  <c r="L58" i="8"/>
  <c r="K58" i="8"/>
  <c r="L57" i="8"/>
  <c r="K57" i="8"/>
  <c r="L56" i="8"/>
  <c r="K56" i="8"/>
  <c r="L55" i="8"/>
  <c r="K55" i="8"/>
  <c r="L54" i="8"/>
  <c r="K54" i="8"/>
  <c r="L53" i="8"/>
  <c r="K53" i="8"/>
  <c r="L52" i="8"/>
  <c r="K52" i="8"/>
  <c r="L51" i="8"/>
  <c r="K51" i="8"/>
  <c r="L50" i="8"/>
  <c r="K50" i="8"/>
  <c r="L49" i="8"/>
  <c r="K49" i="8"/>
  <c r="L48" i="8"/>
  <c r="K48" i="8"/>
  <c r="L47" i="8"/>
  <c r="K47" i="8"/>
  <c r="L46" i="8"/>
  <c r="K46" i="8"/>
  <c r="L45" i="8"/>
  <c r="K45" i="8"/>
  <c r="L44" i="8"/>
  <c r="K44" i="8"/>
  <c r="L43" i="8"/>
  <c r="K43" i="8"/>
  <c r="L42" i="8"/>
  <c r="K42" i="8"/>
  <c r="L41" i="8"/>
  <c r="K41" i="8"/>
  <c r="L40" i="8"/>
  <c r="K40" i="8"/>
  <c r="L39" i="8"/>
  <c r="K39" i="8"/>
  <c r="L38" i="8"/>
  <c r="K38" i="8"/>
  <c r="L37" i="8"/>
  <c r="K37" i="8"/>
  <c r="L36" i="8"/>
  <c r="K36" i="8"/>
  <c r="L35" i="8"/>
  <c r="K35" i="8"/>
  <c r="L34" i="8"/>
  <c r="K34" i="8"/>
  <c r="L33" i="8"/>
  <c r="K33" i="8"/>
  <c r="L32" i="8"/>
  <c r="K32" i="8"/>
  <c r="L31" i="8"/>
  <c r="K31" i="8"/>
  <c r="L30" i="8"/>
  <c r="K30" i="8"/>
  <c r="L29" i="8"/>
  <c r="K29" i="8"/>
  <c r="L28" i="8"/>
  <c r="K28" i="8"/>
  <c r="L27" i="8"/>
  <c r="K27" i="8"/>
  <c r="L26" i="8"/>
  <c r="K26" i="8"/>
  <c r="L25" i="8"/>
  <c r="K25" i="8"/>
  <c r="L24" i="8"/>
  <c r="K24" i="8"/>
  <c r="L23" i="8"/>
  <c r="K23" i="8"/>
  <c r="L22" i="8"/>
  <c r="K22" i="8"/>
  <c r="L21" i="8"/>
  <c r="K21" i="8"/>
  <c r="L20" i="8"/>
  <c r="K20" i="8"/>
  <c r="L19" i="8"/>
  <c r="K19" i="8"/>
  <c r="L108" i="8" l="1"/>
  <c r="E113" i="8" s="1"/>
  <c r="K78" i="8"/>
  <c r="B112" i="8" s="1"/>
  <c r="K108" i="8"/>
  <c r="E112" i="8" s="1"/>
  <c r="L78" i="8"/>
  <c r="B113" i="8" s="1"/>
  <c r="B114" i="8" s="1"/>
</calcChain>
</file>

<file path=xl/sharedStrings.xml><?xml version="1.0" encoding="utf-8"?>
<sst xmlns="http://schemas.openxmlformats.org/spreadsheetml/2006/main" count="377" uniqueCount="292">
  <si>
    <t>No.</t>
  </si>
  <si>
    <t>項目</t>
  </si>
  <si>
    <t>OUTPUT</t>
  </si>
  <si>
    <t>PF
※1</t>
  </si>
  <si>
    <t>スキル</t>
  </si>
  <si>
    <t>前回</t>
  </si>
  <si>
    <t>今回</t>
  </si>
  <si>
    <t>次目標</t>
  </si>
  <si>
    <t>1-1</t>
  </si>
  <si>
    <t>1-2</t>
  </si>
  <si>
    <t>1-3</t>
  </si>
  <si>
    <t>1-4</t>
  </si>
  <si>
    <t>7-2</t>
  </si>
  <si>
    <t>7-3</t>
  </si>
  <si>
    <t>7-4</t>
  </si>
  <si>
    <t>年　　　月　　　日</t>
  </si>
  <si>
    <t>顧客</t>
  </si>
  <si>
    <t>対象</t>
  </si>
  <si>
    <t>氏名</t>
  </si>
  <si>
    <t>年齢</t>
  </si>
  <si>
    <t>等級</t>
  </si>
  <si>
    <t>1-5</t>
  </si>
  <si>
    <t>1-6</t>
  </si>
  <si>
    <t>1-7</t>
  </si>
  <si>
    <t>1-8</t>
  </si>
  <si>
    <t>2-3</t>
  </si>
  <si>
    <t>プレゼンテーション（人前で発表する）ができている</t>
    <rPh sb="10" eb="12">
      <t>ヒトマエ</t>
    </rPh>
    <phoneticPr fontId="8"/>
  </si>
  <si>
    <t>報告・連絡・相談ができている</t>
    <rPh sb="0" eb="2">
      <t>ホウコク</t>
    </rPh>
    <rPh sb="3" eb="5">
      <t>レンラク</t>
    </rPh>
    <rPh sb="6" eb="8">
      <t>ソウダン</t>
    </rPh>
    <phoneticPr fontId="8"/>
  </si>
  <si>
    <t>PDCAサイクルを理解して実行できている</t>
    <phoneticPr fontId="8"/>
  </si>
  <si>
    <t>7-5</t>
  </si>
  <si>
    <t>7-6</t>
  </si>
  <si>
    <t>7-7</t>
  </si>
  <si>
    <t>7-8</t>
  </si>
  <si>
    <t>7-9</t>
  </si>
  <si>
    <t>7-10</t>
  </si>
  <si>
    <t>7-11</t>
  </si>
  <si>
    <t>7-12</t>
  </si>
  <si>
    <t>備考欄</t>
    <rPh sb="0" eb="2">
      <t>びこう</t>
    </rPh>
    <rPh sb="2" eb="3">
      <t>らん</t>
    </rPh>
    <phoneticPr fontId="1" type="noConversion"/>
  </si>
  <si>
    <t>4S（整理・整頓・清潔・清掃）ができている</t>
    <rPh sb="3" eb="5">
      <t>ｾｲﾘ</t>
    </rPh>
    <rPh sb="6" eb="8">
      <t>ｾｲﾄﾝ</t>
    </rPh>
    <rPh sb="9" eb="11">
      <t>ｾｲｹﾂ</t>
    </rPh>
    <rPh sb="12" eb="14">
      <t>ｾｲｿｳ</t>
    </rPh>
    <phoneticPr fontId="1" type="noConversion"/>
  </si>
  <si>
    <t>7-13</t>
  </si>
  <si>
    <t>QCD（品質、コスト、納期）を意識した行動が出来ている</t>
    <rPh sb="4" eb="6">
      <t>ﾋﾝｼﾂ</t>
    </rPh>
    <rPh sb="11" eb="13">
      <t>ﾉｳｷ</t>
    </rPh>
    <rPh sb="15" eb="17">
      <t>ｲｼｷ</t>
    </rPh>
    <rPh sb="19" eb="21">
      <t>ｺｳﾄﾞｳ</t>
    </rPh>
    <rPh sb="22" eb="24">
      <t>ﾃﾞｷ</t>
    </rPh>
    <phoneticPr fontId="1" type="noConversion"/>
  </si>
  <si>
    <t>マニュアル
※2</t>
    <phoneticPr fontId="16"/>
  </si>
  <si>
    <t>難易度
※3</t>
    <rPh sb="0" eb="3">
      <t>ナンイド</t>
    </rPh>
    <phoneticPr fontId="16"/>
  </si>
  <si>
    <t>就業開始日</t>
    <rPh sb="0" eb="2">
      <t>しゅうぎょう</t>
    </rPh>
    <rPh sb="2" eb="5">
      <t>かいしび</t>
    </rPh>
    <phoneticPr fontId="1" type="noConversion"/>
  </si>
  <si>
    <t>スキルシート　（目的：スキルアップの進捗状況の確認、リーダー及び会社とのコミュニケーション、評価の参考）</t>
    <rPh sb="49" eb="51">
      <t>さんこう</t>
    </rPh>
    <phoneticPr fontId="1" type="noConversion"/>
  </si>
  <si>
    <t>前々回</t>
    <rPh sb="0" eb="3">
      <t>ゼンゼンカイ</t>
    </rPh>
    <phoneticPr fontId="8"/>
  </si>
  <si>
    <t>前回</t>
    <phoneticPr fontId="16"/>
  </si>
  <si>
    <t>今回</t>
    <phoneticPr fontId="16"/>
  </si>
  <si>
    <t>評点</t>
    <phoneticPr fontId="16"/>
  </si>
  <si>
    <t>レベル</t>
    <phoneticPr fontId="16"/>
  </si>
  <si>
    <t>平均値</t>
    <rPh sb="0" eb="3">
      <t>ヘイキンチ</t>
    </rPh>
    <phoneticPr fontId="16"/>
  </si>
  <si>
    <t>現職場
経験月数</t>
    <rPh sb="0" eb="1">
      <t>げん</t>
    </rPh>
    <rPh sb="2" eb="3">
      <t>ｼﾞｮｳ</t>
    </rPh>
    <rPh sb="4" eb="6">
      <t>けいけん</t>
    </rPh>
    <rPh sb="6" eb="7">
      <t>ﾂｷ</t>
    </rPh>
    <rPh sb="7" eb="8">
      <t>すう</t>
    </rPh>
    <phoneticPr fontId="1" type="noConversion"/>
  </si>
  <si>
    <t>7-17</t>
  </si>
  <si>
    <t>7-18</t>
  </si>
  <si>
    <t>7-19</t>
  </si>
  <si>
    <t>7-20</t>
  </si>
  <si>
    <t>7-21</t>
  </si>
  <si>
    <t>7-22</t>
  </si>
  <si>
    <t>7-23</t>
  </si>
  <si>
    <t>7-24</t>
  </si>
  <si>
    <t>成長数
（今回-前回)</t>
    <rPh sb="0" eb="2">
      <t>セイチョウ</t>
    </rPh>
    <rPh sb="2" eb="3">
      <t>スウ</t>
    </rPh>
    <rPh sb="5" eb="7">
      <t>コンカイ</t>
    </rPh>
    <rPh sb="8" eb="10">
      <t>ゼンカイ</t>
    </rPh>
    <phoneticPr fontId="16"/>
  </si>
  <si>
    <t>◆得点</t>
    <phoneticPr fontId="16"/>
  </si>
  <si>
    <t>会社への要望、提言、希望、抱えている問題など</t>
    <rPh sb="0" eb="2">
      <t>カイシャ</t>
    </rPh>
    <rPh sb="4" eb="6">
      <t>ヨウボウ</t>
    </rPh>
    <rPh sb="7" eb="9">
      <t>テイゲン</t>
    </rPh>
    <rPh sb="10" eb="12">
      <t>キボウ</t>
    </rPh>
    <rPh sb="13" eb="14">
      <t>カカ</t>
    </rPh>
    <rPh sb="18" eb="20">
      <t>モンダイ</t>
    </rPh>
    <phoneticPr fontId="16"/>
  </si>
  <si>
    <t>上司氏名</t>
    <rPh sb="0" eb="2">
      <t>ジョウシ</t>
    </rPh>
    <rPh sb="2" eb="4">
      <t>シメイ</t>
    </rPh>
    <phoneticPr fontId="16"/>
  </si>
  <si>
    <t>コメント
(直接伝えても良い)</t>
    <rPh sb="6" eb="8">
      <t>チョクセツ</t>
    </rPh>
    <rPh sb="8" eb="9">
      <t>ツタ</t>
    </rPh>
    <rPh sb="12" eb="13">
      <t>ヨ</t>
    </rPh>
    <phoneticPr fontId="16"/>
  </si>
  <si>
    <t>コメント
（着眼点：半年以内にできるようになったことは何ですか？）</t>
    <rPh sb="6" eb="9">
      <t>ちゃくがんてん</t>
    </rPh>
    <rPh sb="10" eb="12">
      <t>はんとし</t>
    </rPh>
    <rPh sb="12" eb="14">
      <t>いない</t>
    </rPh>
    <rPh sb="27" eb="28">
      <t>なん</t>
    </rPh>
    <phoneticPr fontId="1" type="noConversion"/>
  </si>
  <si>
    <t>コメント
（着眼点：アピールできること）</t>
    <rPh sb="6" eb="9">
      <t>ちゃくがんてん</t>
    </rPh>
    <phoneticPr fontId="1" type="noConversion"/>
  </si>
  <si>
    <t>レベル(変化がある場合は太文字）</t>
    <rPh sb="4" eb="6">
      <t>ヘンカ</t>
    </rPh>
    <rPh sb="9" eb="11">
      <t>バアイ</t>
    </rPh>
    <rPh sb="12" eb="15">
      <t>フトモジ</t>
    </rPh>
    <phoneticPr fontId="16"/>
  </si>
  <si>
    <t>難易度</t>
    <rPh sb="0" eb="3">
      <t>ナンイド</t>
    </rPh>
    <phoneticPr fontId="16"/>
  </si>
  <si>
    <t>※1：PF(プロセスフロー）・・・設計ガイド、チェックシートがある場合は”〇”を記載
※2：マニュアル・・・業務マニュアルがある場合は”〇”を記載
※3：難易度・・・0.1～1.5</t>
    <rPh sb="54" eb="56">
      <t>ぎょうむ</t>
    </rPh>
    <rPh sb="77" eb="80">
      <t>なんいど</t>
    </rPh>
    <phoneticPr fontId="1" type="noConversion"/>
  </si>
  <si>
    <t>「はい」という素直な心、「すみません」という反省の心、「おかげさま」という謙虚な心、「私がします」という奉仕の心、「ありがとう」という感謝の心、「やりましょう」という前向な心</t>
    <rPh sb="7" eb="9">
      <t>スナオ</t>
    </rPh>
    <rPh sb="10" eb="11">
      <t>ココロ</t>
    </rPh>
    <rPh sb="22" eb="24">
      <t>ハンセイ</t>
    </rPh>
    <rPh sb="25" eb="26">
      <t>ココロ</t>
    </rPh>
    <rPh sb="37" eb="39">
      <t>ケンキョ</t>
    </rPh>
    <rPh sb="40" eb="41">
      <t>ココロ</t>
    </rPh>
    <rPh sb="43" eb="44">
      <t>ワタシ</t>
    </rPh>
    <rPh sb="52" eb="54">
      <t>ホウシ</t>
    </rPh>
    <rPh sb="55" eb="56">
      <t>ココロ</t>
    </rPh>
    <rPh sb="67" eb="69">
      <t>カンシャ</t>
    </rPh>
    <rPh sb="70" eb="71">
      <t>ココロ</t>
    </rPh>
    <rPh sb="83" eb="84">
      <t>マエ</t>
    </rPh>
    <rPh sb="84" eb="85">
      <t>ムケ</t>
    </rPh>
    <rPh sb="86" eb="87">
      <t>ココロ</t>
    </rPh>
    <phoneticPr fontId="8"/>
  </si>
  <si>
    <t>身につけたノウハウを視える化（マニュアル化、P/F化）して自ら改善が出来ている</t>
    <rPh sb="0" eb="1">
      <t>ミ</t>
    </rPh>
    <rPh sb="20" eb="21">
      <t>カ</t>
    </rPh>
    <rPh sb="25" eb="26">
      <t>カ</t>
    </rPh>
    <rPh sb="29" eb="30">
      <t>ミズカ</t>
    </rPh>
    <rPh sb="31" eb="33">
      <t>カイゼン</t>
    </rPh>
    <phoneticPr fontId="8"/>
  </si>
  <si>
    <t>7-1</t>
    <phoneticPr fontId="16"/>
  </si>
  <si>
    <t>【心ポイント】</t>
    <rPh sb="1" eb="2">
      <t>ココロ</t>
    </rPh>
    <phoneticPr fontId="16"/>
  </si>
  <si>
    <t>【技術ポイント】</t>
    <rPh sb="1" eb="3">
      <t>ギジュツ</t>
    </rPh>
    <phoneticPr fontId="16"/>
  </si>
  <si>
    <t>技術ポイント</t>
    <rPh sb="0" eb="2">
      <t>ギジュツ</t>
    </rPh>
    <phoneticPr fontId="16"/>
  </si>
  <si>
    <t>心ポイント</t>
    <rPh sb="0" eb="1">
      <t>ココロ</t>
    </rPh>
    <phoneticPr fontId="16"/>
  </si>
  <si>
    <t>健康管理や体調管理など自己管理がしっかりできている</t>
    <rPh sb="0" eb="2">
      <t>ケンコウ</t>
    </rPh>
    <rPh sb="2" eb="4">
      <t>カンリ</t>
    </rPh>
    <rPh sb="5" eb="7">
      <t>タイチョウ</t>
    </rPh>
    <rPh sb="7" eb="9">
      <t>カンリ</t>
    </rPh>
    <rPh sb="11" eb="13">
      <t>ジコ</t>
    </rPh>
    <rPh sb="13" eb="15">
      <t>カンリ</t>
    </rPh>
    <phoneticPr fontId="8"/>
  </si>
  <si>
    <t>向上心</t>
    <rPh sb="0" eb="3">
      <t>コウジョウシン</t>
    </rPh>
    <phoneticPr fontId="16"/>
  </si>
  <si>
    <t>利他の心</t>
    <rPh sb="0" eb="2">
      <t>リタ</t>
    </rPh>
    <rPh sb="3" eb="4">
      <t>ココロ</t>
    </rPh>
    <phoneticPr fontId="8"/>
  </si>
  <si>
    <t>巻き込む力</t>
    <rPh sb="0" eb="1">
      <t>マ</t>
    </rPh>
    <rPh sb="2" eb="3">
      <t>コ</t>
    </rPh>
    <rPh sb="4" eb="5">
      <t>チカラ</t>
    </rPh>
    <phoneticPr fontId="16"/>
  </si>
  <si>
    <t>社会人スキル</t>
    <rPh sb="0" eb="2">
      <t>シャカイ</t>
    </rPh>
    <rPh sb="2" eb="3">
      <t>ジン</t>
    </rPh>
    <phoneticPr fontId="16"/>
  </si>
  <si>
    <t>問題解決（考え抜く、やりきる、トラブル対応）ができる</t>
    <rPh sb="5" eb="6">
      <t>カンガ</t>
    </rPh>
    <rPh sb="7" eb="8">
      <t>ヌ</t>
    </rPh>
    <rPh sb="19" eb="21">
      <t>タイオウ</t>
    </rPh>
    <phoneticPr fontId="8"/>
  </si>
  <si>
    <t>使命感や責任感を持って業務にあたっている</t>
    <rPh sb="0" eb="2">
      <t>シメイ</t>
    </rPh>
    <rPh sb="4" eb="7">
      <t>セキニンカン</t>
    </rPh>
    <rPh sb="8" eb="9">
      <t>モ</t>
    </rPh>
    <rPh sb="11" eb="13">
      <t>ギョウム</t>
    </rPh>
    <phoneticPr fontId="8"/>
  </si>
  <si>
    <t>日本自動化開発株式会社</t>
    <rPh sb="0" eb="7">
      <t>ﾆﾎﾝｼﾞﾄﾞｳｶｶｲﾊﾂ</t>
    </rPh>
    <rPh sb="7" eb="11">
      <t>ｶﾌﾞｼｷｶﾞｲｼｬ</t>
    </rPh>
    <phoneticPr fontId="1" type="noConversion"/>
  </si>
  <si>
    <t>販売管理システム</t>
    <rPh sb="0" eb="4">
      <t>ﾊﾝﾊﾞｲｶﾝﾘ</t>
    </rPh>
    <phoneticPr fontId="1" type="noConversion"/>
  </si>
  <si>
    <t>UNION句の使い方を理解している</t>
    <rPh sb="5" eb="6">
      <t>ク</t>
    </rPh>
    <rPh sb="7" eb="8">
      <t>ツカ</t>
    </rPh>
    <rPh sb="9" eb="10">
      <t>カタ</t>
    </rPh>
    <rPh sb="11" eb="13">
      <t>リカイ</t>
    </rPh>
    <phoneticPr fontId="16"/>
  </si>
  <si>
    <t>2-1</t>
    <phoneticPr fontId="16"/>
  </si>
  <si>
    <t>2-4</t>
  </si>
  <si>
    <t>2-5</t>
  </si>
  <si>
    <t>2-6</t>
  </si>
  <si>
    <t>2-7</t>
  </si>
  <si>
    <t>2-8</t>
  </si>
  <si>
    <t>2-9</t>
  </si>
  <si>
    <t>2-10</t>
  </si>
  <si>
    <t>2-11</t>
  </si>
  <si>
    <t>3-1</t>
    <phoneticPr fontId="16"/>
  </si>
  <si>
    <t>5-1</t>
    <phoneticPr fontId="16"/>
  </si>
  <si>
    <t>5-2</t>
    <phoneticPr fontId="16"/>
  </si>
  <si>
    <t>継承について理解している(Inherits, Overridesなど)</t>
    <phoneticPr fontId="16"/>
  </si>
  <si>
    <t>EXCEL、CSVなどの出力処理を理解していること</t>
    <rPh sb="12" eb="14">
      <t>シュツリョク</t>
    </rPh>
    <rPh sb="14" eb="16">
      <t>ショリ</t>
    </rPh>
    <rPh sb="17" eb="19">
      <t>リカイ</t>
    </rPh>
    <phoneticPr fontId="16"/>
  </si>
  <si>
    <t>画面レイアウトを作成できる。(ボタンなど)</t>
    <rPh sb="0" eb="2">
      <t>ガメン</t>
    </rPh>
    <rPh sb="8" eb="10">
      <t>サクセイ</t>
    </rPh>
    <phoneticPr fontId="16"/>
  </si>
  <si>
    <t>イベント処理が作れる(入力イベント・ボタン押下時の処理など)</t>
    <rPh sb="11" eb="13">
      <t>ニュウリョク</t>
    </rPh>
    <phoneticPr fontId="16"/>
  </si>
  <si>
    <t>帳票のレイアウトを作成できること。</t>
  </si>
  <si>
    <t>関数作成ができること (引数の設定byrefなども理解していること)</t>
    <rPh sb="0" eb="2">
      <t>カンスウ</t>
    </rPh>
    <rPh sb="2" eb="4">
      <t>サクセイ</t>
    </rPh>
    <rPh sb="12" eb="14">
      <t>ヒキスウ</t>
    </rPh>
    <rPh sb="15" eb="17">
      <t>セッテイ</t>
    </rPh>
    <rPh sb="25" eb="27">
      <t>リカイ</t>
    </rPh>
    <phoneticPr fontId="16"/>
  </si>
  <si>
    <t>型の種類を理解したうえで、変数の宣言をできること。</t>
    <rPh sb="0" eb="1">
      <t>カタ</t>
    </rPh>
    <rPh sb="2" eb="4">
      <t>シュルイ</t>
    </rPh>
    <rPh sb="5" eb="7">
      <t>リカイ</t>
    </rPh>
    <rPh sb="13" eb="15">
      <t>ヘンスウ</t>
    </rPh>
    <rPh sb="16" eb="18">
      <t>センゲン</t>
    </rPh>
    <phoneticPr fontId="16"/>
  </si>
  <si>
    <t>帳票の出力処理を理解していること。</t>
    <phoneticPr fontId="16"/>
  </si>
  <si>
    <t>既存ソースなどの解析が実施できること。(機能改善・バグ原因調査向け)</t>
    <rPh sb="0" eb="2">
      <t>キゾン</t>
    </rPh>
    <rPh sb="8" eb="10">
      <t>カイセキ</t>
    </rPh>
    <rPh sb="11" eb="13">
      <t>ジッシ</t>
    </rPh>
    <rPh sb="20" eb="22">
      <t>キノウ</t>
    </rPh>
    <rPh sb="22" eb="24">
      <t>カイゼン</t>
    </rPh>
    <rPh sb="27" eb="29">
      <t>ゲンイン</t>
    </rPh>
    <rPh sb="29" eb="31">
      <t>チョウサ</t>
    </rPh>
    <rPh sb="31" eb="32">
      <t>ム</t>
    </rPh>
    <phoneticPr fontId="16"/>
  </si>
  <si>
    <t>共通処理を作成できる(複数画面で使用できる関数/ファイルの作成)</t>
    <phoneticPr fontId="16"/>
  </si>
  <si>
    <t>SQLの実行・データ登録ができること。</t>
    <rPh sb="4" eb="6">
      <t>ジッコウ</t>
    </rPh>
    <rPh sb="10" eb="12">
      <t>トウロク</t>
    </rPh>
    <phoneticPr fontId="16"/>
  </si>
  <si>
    <t>1-9</t>
  </si>
  <si>
    <t>1-10</t>
  </si>
  <si>
    <t>1-11</t>
  </si>
  <si>
    <t>1-12</t>
  </si>
  <si>
    <t>1-13</t>
  </si>
  <si>
    <t>デバック・ファイル追加など、Visual Stadioを使いこなせること。</t>
    <rPh sb="9" eb="11">
      <t>ツイカ</t>
    </rPh>
    <rPh sb="28" eb="29">
      <t>ツカ</t>
    </rPh>
    <phoneticPr fontId="16"/>
  </si>
  <si>
    <r>
      <t xml:space="preserve">プログラム作成(VB.net)
</t>
    </r>
    <r>
      <rPr>
        <sz val="12"/>
        <color theme="1"/>
        <rFont val="游ゴシック"/>
        <family val="3"/>
        <charset val="128"/>
        <scheme val="minor"/>
      </rPr>
      <t>&lt;備考&gt;
既存はなく、1からの作成ができそうならば満点。
そうでないならば0.7掛け目安に難易度を設定。</t>
    </r>
    <rPh sb="18" eb="20">
      <t>ビコウ</t>
    </rPh>
    <rPh sb="22" eb="24">
      <t>キゾン</t>
    </rPh>
    <rPh sb="32" eb="34">
      <t>サクセイ</t>
    </rPh>
    <rPh sb="42" eb="44">
      <t>マンテン</t>
    </rPh>
    <rPh sb="57" eb="58">
      <t>ガ</t>
    </rPh>
    <rPh sb="59" eb="61">
      <t>メヤス</t>
    </rPh>
    <rPh sb="62" eb="65">
      <t>ナンイド</t>
    </rPh>
    <rPh sb="66" eb="68">
      <t>セッテイ</t>
    </rPh>
    <phoneticPr fontId="16"/>
  </si>
  <si>
    <t>CASE、COUNT、ISNULLなどを理解していること。</t>
    <rPh sb="20" eb="22">
      <t>リカイ</t>
    </rPh>
    <phoneticPr fontId="16"/>
  </si>
  <si>
    <t>最低限の文法を理解していること。 (SELECT,INSERT,UPDATE,DELETE)</t>
    <rPh sb="0" eb="3">
      <t>サイテイゲン</t>
    </rPh>
    <rPh sb="4" eb="6">
      <t>ブンポウ</t>
    </rPh>
    <rPh sb="7" eb="9">
      <t>リカイ</t>
    </rPh>
    <phoneticPr fontId="16"/>
  </si>
  <si>
    <t>テーブルの結合条件を理解していること。(CROSS/OUTER/INNERなど)</t>
    <rPh sb="5" eb="7">
      <t>ケツゴウ</t>
    </rPh>
    <rPh sb="7" eb="9">
      <t>ジョウケン</t>
    </rPh>
    <rPh sb="10" eb="12">
      <t>リカイ</t>
    </rPh>
    <phoneticPr fontId="16"/>
  </si>
  <si>
    <t>WITH句を理解していること。</t>
    <rPh sb="4" eb="5">
      <t>ク</t>
    </rPh>
    <rPh sb="6" eb="8">
      <t>リカイ</t>
    </rPh>
    <phoneticPr fontId="16"/>
  </si>
  <si>
    <t>WHERE句の使い方を理解していること。 (EXISTなども含む)</t>
    <rPh sb="30" eb="31">
      <t>フク</t>
    </rPh>
    <phoneticPr fontId="16"/>
  </si>
  <si>
    <t>ORDER句を理解していること。 (ASC/DESCなどを併用したりなど)</t>
    <rPh sb="5" eb="6">
      <t>ク</t>
    </rPh>
    <rPh sb="7" eb="9">
      <t>リカイ</t>
    </rPh>
    <rPh sb="29" eb="31">
      <t>ヘイヨウ</t>
    </rPh>
    <phoneticPr fontId="16"/>
  </si>
  <si>
    <t>GROUP句を理解していること。</t>
    <rPh sb="5" eb="6">
      <t>ク</t>
    </rPh>
    <rPh sb="7" eb="9">
      <t>リカイ</t>
    </rPh>
    <phoneticPr fontId="16"/>
  </si>
  <si>
    <t>SF / SP関数を作成できること。 (なぜ使用するのかなど含む)</t>
    <rPh sb="7" eb="9">
      <t>カンスウ</t>
    </rPh>
    <rPh sb="10" eb="12">
      <t>サクセイ</t>
    </rPh>
    <rPh sb="22" eb="24">
      <t>シヨウ</t>
    </rPh>
    <rPh sb="30" eb="31">
      <t>フク</t>
    </rPh>
    <phoneticPr fontId="16"/>
  </si>
  <si>
    <t>変数宣言ができること。</t>
    <phoneticPr fontId="16"/>
  </si>
  <si>
    <t>上記を理解したうえで、機能改善ができること。 (処理時間向上など)</t>
    <rPh sb="0" eb="2">
      <t>ジョウキ</t>
    </rPh>
    <rPh sb="3" eb="5">
      <t>リカイ</t>
    </rPh>
    <rPh sb="11" eb="13">
      <t>キノウ</t>
    </rPh>
    <rPh sb="13" eb="15">
      <t>カイゼン</t>
    </rPh>
    <rPh sb="24" eb="26">
      <t>ショリ</t>
    </rPh>
    <rPh sb="26" eb="28">
      <t>ジカン</t>
    </rPh>
    <rPh sb="28" eb="30">
      <t>コウジョウ</t>
    </rPh>
    <phoneticPr fontId="16"/>
  </si>
  <si>
    <t>2-2</t>
    <phoneticPr fontId="16"/>
  </si>
  <si>
    <r>
      <t xml:space="preserve">プログラム作成(SQL)
</t>
    </r>
    <r>
      <rPr>
        <sz val="12"/>
        <color theme="1"/>
        <rFont val="游ゴシック"/>
        <family val="3"/>
        <charset val="128"/>
        <scheme val="minor"/>
      </rPr>
      <t>&lt;目安&gt;
無駄に長い処理にならず、既存クエリの解析などもできそうならば満点。</t>
    </r>
    <rPh sb="15" eb="17">
      <t>メヤス</t>
    </rPh>
    <rPh sb="19" eb="21">
      <t>ムダ</t>
    </rPh>
    <rPh sb="22" eb="23">
      <t>ナガ</t>
    </rPh>
    <rPh sb="24" eb="26">
      <t>ショリ</t>
    </rPh>
    <rPh sb="31" eb="33">
      <t>キゾン</t>
    </rPh>
    <rPh sb="37" eb="39">
      <t>カイセキ</t>
    </rPh>
    <rPh sb="49" eb="51">
      <t>マンテン</t>
    </rPh>
    <phoneticPr fontId="16"/>
  </si>
  <si>
    <t>データベースの操作・知識</t>
    <rPh sb="7" eb="9">
      <t>ソウサ</t>
    </rPh>
    <rPh sb="10" eb="12">
      <t>チシキ</t>
    </rPh>
    <phoneticPr fontId="16"/>
  </si>
  <si>
    <t>テーブルを作成できること。</t>
    <rPh sb="5" eb="7">
      <t>サクセイ</t>
    </rPh>
    <phoneticPr fontId="16"/>
  </si>
  <si>
    <t>2-12</t>
    <phoneticPr fontId="16"/>
  </si>
  <si>
    <t>MERGE句を理解していること。</t>
    <rPh sb="5" eb="6">
      <t>ク</t>
    </rPh>
    <rPh sb="7" eb="9">
      <t>リカイ</t>
    </rPh>
    <phoneticPr fontId="16"/>
  </si>
  <si>
    <t>スキーマの追加を実施できること。 (追加意図の理解含む)</t>
    <rPh sb="5" eb="7">
      <t>ツイカ</t>
    </rPh>
    <rPh sb="8" eb="10">
      <t>ジッシ</t>
    </rPh>
    <rPh sb="18" eb="20">
      <t>ツイカ</t>
    </rPh>
    <rPh sb="20" eb="22">
      <t>イト</t>
    </rPh>
    <rPh sb="23" eb="25">
      <t>リカイ</t>
    </rPh>
    <rPh sb="25" eb="26">
      <t>フク</t>
    </rPh>
    <phoneticPr fontId="16"/>
  </si>
  <si>
    <t>データベースのバックアップ・複製ができること。</t>
    <rPh sb="14" eb="16">
      <t>フクセイ</t>
    </rPh>
    <phoneticPr fontId="16"/>
  </si>
  <si>
    <t>データベースの作成ができること。 (ローカルDBも含む)</t>
    <rPh sb="7" eb="9">
      <t>サクセイ</t>
    </rPh>
    <rPh sb="25" eb="26">
      <t>フク</t>
    </rPh>
    <phoneticPr fontId="16"/>
  </si>
  <si>
    <t>テーブルにINDEXをはれること。 (何をはれば良いかの理解含む)</t>
    <phoneticPr fontId="16"/>
  </si>
  <si>
    <t>1-14</t>
    <phoneticPr fontId="16"/>
  </si>
  <si>
    <t>バッチ起動処理を実施できること。 (引数の受け渡し含む)</t>
    <rPh sb="3" eb="5">
      <t>キドウ</t>
    </rPh>
    <rPh sb="5" eb="7">
      <t>ショリ</t>
    </rPh>
    <rPh sb="8" eb="10">
      <t>ジッシ</t>
    </rPh>
    <rPh sb="18" eb="20">
      <t>ヒキスウ</t>
    </rPh>
    <rPh sb="21" eb="22">
      <t>ウ</t>
    </rPh>
    <rPh sb="23" eb="24">
      <t>ワタ</t>
    </rPh>
    <rPh sb="25" eb="26">
      <t>フク</t>
    </rPh>
    <phoneticPr fontId="16"/>
  </si>
  <si>
    <t>3-2</t>
    <phoneticPr fontId="16"/>
  </si>
  <si>
    <t>3-3</t>
    <phoneticPr fontId="16"/>
  </si>
  <si>
    <t>3-4</t>
    <phoneticPr fontId="16"/>
  </si>
  <si>
    <t>3-5</t>
    <phoneticPr fontId="16"/>
  </si>
  <si>
    <t>4-1</t>
    <phoneticPr fontId="16"/>
  </si>
  <si>
    <t>4-2</t>
    <phoneticPr fontId="16"/>
  </si>
  <si>
    <t>4-3</t>
    <phoneticPr fontId="16"/>
  </si>
  <si>
    <t>4-4</t>
    <phoneticPr fontId="16"/>
  </si>
  <si>
    <t>4-5</t>
    <phoneticPr fontId="16"/>
  </si>
  <si>
    <t>4-6</t>
    <phoneticPr fontId="16"/>
  </si>
  <si>
    <t>4-7</t>
    <phoneticPr fontId="16"/>
  </si>
  <si>
    <t>4-8</t>
    <phoneticPr fontId="16"/>
  </si>
  <si>
    <t>4-9</t>
    <phoneticPr fontId="16"/>
  </si>
  <si>
    <t>お客様からの注文を受けた際に必要な内容を理解していること。</t>
    <rPh sb="1" eb="3">
      <t>キャクサマ</t>
    </rPh>
    <rPh sb="6" eb="8">
      <t>チュウモン</t>
    </rPh>
    <rPh sb="9" eb="10">
      <t>ウ</t>
    </rPh>
    <rPh sb="12" eb="13">
      <t>サイ</t>
    </rPh>
    <rPh sb="14" eb="16">
      <t>ヒツヨウ</t>
    </rPh>
    <rPh sb="17" eb="19">
      <t>ナイヨウ</t>
    </rPh>
    <rPh sb="20" eb="22">
      <t>リカイ</t>
    </rPh>
    <phoneticPr fontId="16"/>
  </si>
  <si>
    <t>商品を発注する際に必要な内容を理解していること。</t>
    <rPh sb="0" eb="2">
      <t>ショウヒン</t>
    </rPh>
    <rPh sb="3" eb="5">
      <t>ハッチュウ</t>
    </rPh>
    <rPh sb="7" eb="8">
      <t>サイ</t>
    </rPh>
    <rPh sb="9" eb="11">
      <t>ヒツヨウ</t>
    </rPh>
    <rPh sb="12" eb="14">
      <t>ナイヨウ</t>
    </rPh>
    <rPh sb="15" eb="17">
      <t>リカイ</t>
    </rPh>
    <phoneticPr fontId="16"/>
  </si>
  <si>
    <t>製造をする際に必要な内容を理解していること。</t>
    <rPh sb="0" eb="2">
      <t>セイゾウ</t>
    </rPh>
    <rPh sb="5" eb="6">
      <t>サイ</t>
    </rPh>
    <rPh sb="7" eb="9">
      <t>ヒツヨウ</t>
    </rPh>
    <rPh sb="10" eb="12">
      <t>ナイヨウ</t>
    </rPh>
    <rPh sb="13" eb="15">
      <t>リカイ</t>
    </rPh>
    <phoneticPr fontId="16"/>
  </si>
  <si>
    <r>
      <t xml:space="preserve">販売管理について
</t>
    </r>
    <r>
      <rPr>
        <sz val="12"/>
        <color theme="1"/>
        <rFont val="游ゴシック"/>
        <family val="3"/>
        <charset val="128"/>
        <scheme val="minor"/>
      </rPr>
      <t>&lt;目安&gt;
現在の案件以外でも対応できそうならば満点。
現在の案件内なら対応できそうならば0.7掛け。</t>
    </r>
    <rPh sb="0" eb="2">
      <t>ハンバイ</t>
    </rPh>
    <rPh sb="2" eb="4">
      <t>カンリ</t>
    </rPh>
    <rPh sb="11" eb="13">
      <t>メヤス</t>
    </rPh>
    <rPh sb="15" eb="17">
      <t>ゲンザイ</t>
    </rPh>
    <rPh sb="18" eb="20">
      <t>アンケン</t>
    </rPh>
    <rPh sb="20" eb="22">
      <t>イガイ</t>
    </rPh>
    <rPh sb="24" eb="26">
      <t>タイオウ</t>
    </rPh>
    <rPh sb="33" eb="35">
      <t>マンテン</t>
    </rPh>
    <rPh sb="37" eb="39">
      <t>ゲンザイ</t>
    </rPh>
    <rPh sb="40" eb="42">
      <t>アンケン</t>
    </rPh>
    <rPh sb="42" eb="43">
      <t>ナイ</t>
    </rPh>
    <rPh sb="45" eb="47">
      <t>タイオウ</t>
    </rPh>
    <rPh sb="57" eb="58">
      <t>ガ</t>
    </rPh>
    <phoneticPr fontId="16"/>
  </si>
  <si>
    <t>請求・支払いについての内容を理解していること。</t>
    <rPh sb="0" eb="2">
      <t>セイキュウ</t>
    </rPh>
    <rPh sb="3" eb="5">
      <t>シハラ</t>
    </rPh>
    <rPh sb="11" eb="13">
      <t>ナイヨウ</t>
    </rPh>
    <rPh sb="14" eb="16">
      <t>リカイ</t>
    </rPh>
    <phoneticPr fontId="16"/>
  </si>
  <si>
    <t>上記に必要な帳票がわかること。</t>
    <rPh sb="0" eb="2">
      <t>ジョウキ</t>
    </rPh>
    <rPh sb="3" eb="5">
      <t>ヒツヨウ</t>
    </rPh>
    <rPh sb="6" eb="8">
      <t>チョウヒョウ</t>
    </rPh>
    <phoneticPr fontId="16"/>
  </si>
  <si>
    <t>品物の増減するパターン、内容を理解していること。(部品構成含む)</t>
    <rPh sb="0" eb="2">
      <t>シナモノ</t>
    </rPh>
    <rPh sb="3" eb="5">
      <t>ゾウゲン</t>
    </rPh>
    <rPh sb="12" eb="14">
      <t>ナイヨウ</t>
    </rPh>
    <rPh sb="15" eb="17">
      <t>リカイ</t>
    </rPh>
    <rPh sb="25" eb="27">
      <t>ブヒン</t>
    </rPh>
    <rPh sb="27" eb="29">
      <t>コウセイ</t>
    </rPh>
    <rPh sb="29" eb="30">
      <t>フク</t>
    </rPh>
    <phoneticPr fontId="16"/>
  </si>
  <si>
    <t>製造の部品構成について、半製品などを理解したうえで使用できること。</t>
    <rPh sb="0" eb="2">
      <t>セイゾウ</t>
    </rPh>
    <rPh sb="3" eb="5">
      <t>ブヒン</t>
    </rPh>
    <rPh sb="5" eb="7">
      <t>コウセイ</t>
    </rPh>
    <rPh sb="12" eb="15">
      <t>ハンセイヒン</t>
    </rPh>
    <rPh sb="18" eb="20">
      <t>リカイ</t>
    </rPh>
    <rPh sb="25" eb="27">
      <t>シヨウ</t>
    </rPh>
    <phoneticPr fontId="16"/>
  </si>
  <si>
    <t>企業の決算に使用する内容などを理解していること。 (必要な情報など)</t>
    <rPh sb="0" eb="2">
      <t>キギョウ</t>
    </rPh>
    <rPh sb="3" eb="5">
      <t>ケッサン</t>
    </rPh>
    <rPh sb="6" eb="8">
      <t>シヨウ</t>
    </rPh>
    <rPh sb="10" eb="12">
      <t>ナイヨウ</t>
    </rPh>
    <rPh sb="15" eb="17">
      <t>リカイ</t>
    </rPh>
    <rPh sb="26" eb="28">
      <t>ヒツヨウ</t>
    </rPh>
    <rPh sb="29" eb="31">
      <t>ジョウホウ</t>
    </rPh>
    <phoneticPr fontId="16"/>
  </si>
  <si>
    <t>上記に使用する共通・個別テーブルなどを作成できること。</t>
    <rPh sb="0" eb="2">
      <t>ジョウキ</t>
    </rPh>
    <rPh sb="3" eb="5">
      <t>シヨウ</t>
    </rPh>
    <rPh sb="7" eb="9">
      <t>キョウツウ</t>
    </rPh>
    <rPh sb="10" eb="12">
      <t>コベツ</t>
    </rPh>
    <rPh sb="19" eb="21">
      <t>サクセイ</t>
    </rPh>
    <phoneticPr fontId="16"/>
  </si>
  <si>
    <t>4-10</t>
    <phoneticPr fontId="16"/>
  </si>
  <si>
    <t>EXCEL操作</t>
    <rPh sb="5" eb="7">
      <t>ソウサ</t>
    </rPh>
    <phoneticPr fontId="16"/>
  </si>
  <si>
    <t>他画面の起動(SUB画面含む)/引数の受け渡しを実施できること。</t>
    <rPh sb="0" eb="1">
      <t>タ</t>
    </rPh>
    <rPh sb="1" eb="3">
      <t>ガメン</t>
    </rPh>
    <rPh sb="4" eb="6">
      <t>キドウ</t>
    </rPh>
    <rPh sb="10" eb="12">
      <t>ガメン</t>
    </rPh>
    <rPh sb="12" eb="13">
      <t>フク</t>
    </rPh>
    <rPh sb="16" eb="18">
      <t>ヒキスウ</t>
    </rPh>
    <rPh sb="19" eb="20">
      <t>ウ</t>
    </rPh>
    <rPh sb="21" eb="22">
      <t>ワタ</t>
    </rPh>
    <rPh sb="24" eb="26">
      <t>ジッシ</t>
    </rPh>
    <phoneticPr fontId="16"/>
  </si>
  <si>
    <t>SUM関数や、基本的な操作が実施できること。</t>
    <rPh sb="3" eb="5">
      <t>カンスウ</t>
    </rPh>
    <rPh sb="7" eb="10">
      <t>キホンテキ</t>
    </rPh>
    <rPh sb="11" eb="13">
      <t>ソウサ</t>
    </rPh>
    <rPh sb="14" eb="16">
      <t>ジッシ</t>
    </rPh>
    <phoneticPr fontId="16"/>
  </si>
  <si>
    <t>マクロの作成ができること。(ファイル読み込みやコピーなど含む)</t>
    <rPh sb="4" eb="6">
      <t>サクセイ</t>
    </rPh>
    <rPh sb="18" eb="19">
      <t>ヨ</t>
    </rPh>
    <rPh sb="20" eb="21">
      <t>コ</t>
    </rPh>
    <rPh sb="28" eb="29">
      <t>フク</t>
    </rPh>
    <phoneticPr fontId="16"/>
  </si>
  <si>
    <t>作成済みの仕様書からPGを作成できる。</t>
    <rPh sb="0" eb="2">
      <t>サクセイ</t>
    </rPh>
    <rPh sb="2" eb="3">
      <t>ズ</t>
    </rPh>
    <rPh sb="5" eb="8">
      <t>シヨウショ</t>
    </rPh>
    <rPh sb="13" eb="15">
      <t>サクセイ</t>
    </rPh>
    <phoneticPr fontId="16"/>
  </si>
  <si>
    <t>新規機能提案や、要件・仕様不備の指摘などを実施できること。</t>
    <rPh sb="0" eb="2">
      <t>シンキ</t>
    </rPh>
    <rPh sb="2" eb="4">
      <t>キノウ</t>
    </rPh>
    <rPh sb="4" eb="6">
      <t>テイアン</t>
    </rPh>
    <rPh sb="8" eb="10">
      <t>ヨウケン</t>
    </rPh>
    <rPh sb="11" eb="13">
      <t>シヨウ</t>
    </rPh>
    <rPh sb="13" eb="15">
      <t>フビ</t>
    </rPh>
    <rPh sb="16" eb="18">
      <t>シテキ</t>
    </rPh>
    <rPh sb="21" eb="23">
      <t>ジッシ</t>
    </rPh>
    <phoneticPr fontId="16"/>
  </si>
  <si>
    <t>バッチファイルを作成できる。</t>
    <rPh sb="8" eb="10">
      <t>サクセイ</t>
    </rPh>
    <phoneticPr fontId="16"/>
  </si>
  <si>
    <t>他機能との兼ね合い含めて、整合性の確認テストが実施できること。</t>
    <rPh sb="0" eb="1">
      <t>タ</t>
    </rPh>
    <rPh sb="1" eb="3">
      <t>キノウ</t>
    </rPh>
    <rPh sb="5" eb="6">
      <t>カ</t>
    </rPh>
    <rPh sb="7" eb="8">
      <t>ア</t>
    </rPh>
    <rPh sb="9" eb="10">
      <t>フク</t>
    </rPh>
    <rPh sb="13" eb="16">
      <t>セイゴウセイ</t>
    </rPh>
    <rPh sb="17" eb="19">
      <t>カクニン</t>
    </rPh>
    <rPh sb="23" eb="25">
      <t>ジッシ</t>
    </rPh>
    <phoneticPr fontId="16"/>
  </si>
  <si>
    <t>1画面のみなど、個別でのテストができること。</t>
    <rPh sb="1" eb="3">
      <t>ガメン</t>
    </rPh>
    <rPh sb="8" eb="10">
      <t>コベツ</t>
    </rPh>
    <phoneticPr fontId="16"/>
  </si>
  <si>
    <t>テストパターンを作成できること。</t>
    <rPh sb="8" eb="10">
      <t>サクセイ</t>
    </rPh>
    <phoneticPr fontId="16"/>
  </si>
  <si>
    <t>機能内容など、他者に対して理解できるように説明できること。</t>
    <rPh sb="0" eb="2">
      <t>キノウ</t>
    </rPh>
    <rPh sb="2" eb="4">
      <t>ナイヨウ</t>
    </rPh>
    <rPh sb="7" eb="9">
      <t>タシャ</t>
    </rPh>
    <rPh sb="10" eb="11">
      <t>タイ</t>
    </rPh>
    <rPh sb="13" eb="15">
      <t>リカイ</t>
    </rPh>
    <rPh sb="21" eb="23">
      <t>セツメイ</t>
    </rPh>
    <phoneticPr fontId="16"/>
  </si>
  <si>
    <t>共通内容</t>
    <rPh sb="0" eb="2">
      <t>キョウツウ</t>
    </rPh>
    <rPh sb="2" eb="4">
      <t>ナイヨウ</t>
    </rPh>
    <phoneticPr fontId="16"/>
  </si>
  <si>
    <t>要件を理解したうえで仕様書を作成できる。 (質問資料作成含む)</t>
    <rPh sb="0" eb="2">
      <t>ヨウケン</t>
    </rPh>
    <rPh sb="3" eb="5">
      <t>リカイ</t>
    </rPh>
    <rPh sb="10" eb="13">
      <t>シヨウショ</t>
    </rPh>
    <rPh sb="14" eb="16">
      <t>サクセイ</t>
    </rPh>
    <rPh sb="22" eb="24">
      <t>シツモン</t>
    </rPh>
    <rPh sb="24" eb="26">
      <t>シリョウ</t>
    </rPh>
    <rPh sb="26" eb="28">
      <t>サクセイ</t>
    </rPh>
    <rPh sb="28" eb="29">
      <t>フク</t>
    </rPh>
    <phoneticPr fontId="16"/>
  </si>
  <si>
    <t>6-1</t>
    <phoneticPr fontId="16"/>
  </si>
  <si>
    <t>6-3</t>
  </si>
  <si>
    <t>6-4</t>
  </si>
  <si>
    <t>6-5</t>
  </si>
  <si>
    <t>6-6</t>
  </si>
  <si>
    <t>6-7</t>
  </si>
  <si>
    <t>6-8</t>
  </si>
  <si>
    <t>6-9</t>
  </si>
  <si>
    <t>6-10</t>
  </si>
  <si>
    <t>6-10</t>
    <phoneticPr fontId="16"/>
  </si>
  <si>
    <t>6-11</t>
    <phoneticPr fontId="16"/>
  </si>
  <si>
    <t>6-12</t>
  </si>
  <si>
    <t>CATIAの簡単な知識があり、動作がイメージできること。</t>
    <rPh sb="6" eb="8">
      <t>カンタン</t>
    </rPh>
    <rPh sb="9" eb="11">
      <t>チシキ</t>
    </rPh>
    <rPh sb="15" eb="17">
      <t>ドウサ</t>
    </rPh>
    <phoneticPr fontId="16"/>
  </si>
  <si>
    <t>車両製造の簡単な知識を理解できていること。</t>
    <rPh sb="0" eb="2">
      <t>シャリョウ</t>
    </rPh>
    <rPh sb="2" eb="4">
      <t>セイゾウ</t>
    </rPh>
    <rPh sb="5" eb="7">
      <t>カンタン</t>
    </rPh>
    <rPh sb="8" eb="10">
      <t>チシキ</t>
    </rPh>
    <rPh sb="11" eb="13">
      <t>リカイ</t>
    </rPh>
    <phoneticPr fontId="16"/>
  </si>
  <si>
    <t>6-2</t>
    <phoneticPr fontId="16"/>
  </si>
  <si>
    <t>議事録の作成ができること。</t>
    <rPh sb="0" eb="3">
      <t>ギジロク</t>
    </rPh>
    <rPh sb="4" eb="6">
      <t>サクセイ</t>
    </rPh>
    <phoneticPr fontId="16"/>
  </si>
  <si>
    <t>期日意識・作業状況を把握できていること。</t>
    <rPh sb="0" eb="2">
      <t>キジツ</t>
    </rPh>
    <rPh sb="2" eb="4">
      <t>イシキ</t>
    </rPh>
    <rPh sb="5" eb="7">
      <t>サギョウ</t>
    </rPh>
    <rPh sb="7" eb="9">
      <t>ジョウキョウ</t>
    </rPh>
    <rPh sb="10" eb="12">
      <t>ハアク</t>
    </rPh>
    <phoneticPr fontId="16"/>
  </si>
  <si>
    <t>6-13</t>
  </si>
  <si>
    <t>6-14</t>
  </si>
  <si>
    <t>6-1５</t>
    <phoneticPr fontId="16"/>
  </si>
  <si>
    <r>
      <t xml:space="preserve">別案件
</t>
    </r>
    <r>
      <rPr>
        <sz val="12"/>
        <color theme="1"/>
        <rFont val="游ゴシック"/>
        <family val="3"/>
        <charset val="128"/>
        <scheme val="minor"/>
      </rPr>
      <t>※2022/5～ 並行で実施する案件</t>
    </r>
    <rPh sb="0" eb="1">
      <t>ベツ</t>
    </rPh>
    <rPh sb="1" eb="3">
      <t>アンケン</t>
    </rPh>
    <rPh sb="13" eb="15">
      <t>ヘイコウ</t>
    </rPh>
    <rPh sb="16" eb="18">
      <t>ジッシ</t>
    </rPh>
    <rPh sb="20" eb="22">
      <t>アンケン</t>
    </rPh>
    <phoneticPr fontId="16"/>
  </si>
  <si>
    <t>設計・製造・販売に使用する部品構成の違いを理解していること。</t>
    <rPh sb="0" eb="2">
      <t>セッケイ</t>
    </rPh>
    <rPh sb="3" eb="5">
      <t>セイゾウ</t>
    </rPh>
    <rPh sb="6" eb="8">
      <t>ハンバイ</t>
    </rPh>
    <rPh sb="9" eb="11">
      <t>シヨウ</t>
    </rPh>
    <rPh sb="13" eb="15">
      <t>ブヒン</t>
    </rPh>
    <rPh sb="15" eb="17">
      <t>コウセイ</t>
    </rPh>
    <rPh sb="18" eb="19">
      <t>チガ</t>
    </rPh>
    <rPh sb="21" eb="23">
      <t>リカイ</t>
    </rPh>
    <phoneticPr fontId="16"/>
  </si>
  <si>
    <t>行動目標</t>
    <rPh sb="0" eb="2">
      <t>コウドウ</t>
    </rPh>
    <rPh sb="2" eb="4">
      <t>モクヒョウ</t>
    </rPh>
    <phoneticPr fontId="16"/>
  </si>
  <si>
    <t>記入『●●　　』</t>
    <rPh sb="0" eb="2">
      <t>キニュウ</t>
    </rPh>
    <phoneticPr fontId="16"/>
  </si>
  <si>
    <t>困っている人や新人に対して率先して声かけをして寄り添っている(他人の成功を喜ぶことが出来る）</t>
    <rPh sb="0" eb="1">
      <t>コマ</t>
    </rPh>
    <rPh sb="5" eb="6">
      <t>ヒト</t>
    </rPh>
    <rPh sb="7" eb="9">
      <t>シンジン</t>
    </rPh>
    <rPh sb="10" eb="11">
      <t>タイ</t>
    </rPh>
    <rPh sb="13" eb="15">
      <t>ソッセン</t>
    </rPh>
    <rPh sb="17" eb="18">
      <t>コエ</t>
    </rPh>
    <rPh sb="23" eb="24">
      <t>ヨ</t>
    </rPh>
    <rPh sb="25" eb="26">
      <t>ソ</t>
    </rPh>
    <rPh sb="31" eb="33">
      <t>タニン</t>
    </rPh>
    <rPh sb="34" eb="36">
      <t>セイコウ</t>
    </rPh>
    <rPh sb="37" eb="38">
      <t>ヨロコ</t>
    </rPh>
    <rPh sb="42" eb="44">
      <t>デキ</t>
    </rPh>
    <phoneticPr fontId="8"/>
  </si>
  <si>
    <t>清掃や備品の修繕、雑用が出来ている（担当が決まっていない業務を率先して行っている）</t>
    <rPh sb="0" eb="2">
      <t>セイソウ</t>
    </rPh>
    <rPh sb="3" eb="5">
      <t>ビヒン</t>
    </rPh>
    <rPh sb="6" eb="8">
      <t>シュウゼン</t>
    </rPh>
    <rPh sb="9" eb="11">
      <t>ザツヨウ</t>
    </rPh>
    <rPh sb="12" eb="14">
      <t>デキ</t>
    </rPh>
    <rPh sb="18" eb="20">
      <t>タントウ</t>
    </rPh>
    <rPh sb="21" eb="22">
      <t>キ</t>
    </rPh>
    <rPh sb="28" eb="30">
      <t>ギョウム</t>
    </rPh>
    <rPh sb="31" eb="33">
      <t>ソッセン</t>
    </rPh>
    <rPh sb="35" eb="36">
      <t>オコナ</t>
    </rPh>
    <phoneticPr fontId="8"/>
  </si>
  <si>
    <t>自分の目標（行動目標）を高く設定している</t>
    <rPh sb="0" eb="2">
      <t>ジブン</t>
    </rPh>
    <rPh sb="3" eb="5">
      <t>モクヒョウ</t>
    </rPh>
    <rPh sb="6" eb="8">
      <t>コウドウ</t>
    </rPh>
    <rPh sb="8" eb="10">
      <t>モクヒョウ</t>
    </rPh>
    <rPh sb="12" eb="13">
      <t>タカ</t>
    </rPh>
    <rPh sb="14" eb="16">
      <t>セッテイ</t>
    </rPh>
    <phoneticPr fontId="16"/>
  </si>
  <si>
    <t>業務に対して能動的に取り組み、自ら付加価値をつけようとしている</t>
    <rPh sb="0" eb="2">
      <t>ｷﾞｮｳﾑ</t>
    </rPh>
    <rPh sb="3" eb="4">
      <t>ﾀｲ</t>
    </rPh>
    <rPh sb="6" eb="9">
      <t>ﾉｳﾄﾞｳﾃｷ</t>
    </rPh>
    <rPh sb="10" eb="11">
      <t>ﾄ</t>
    </rPh>
    <rPh sb="12" eb="13">
      <t>ｸ</t>
    </rPh>
    <rPh sb="15" eb="16">
      <t>ﾐｽﾞｶ</t>
    </rPh>
    <rPh sb="17" eb="19">
      <t>ﾌｶ</t>
    </rPh>
    <rPh sb="19" eb="21">
      <t>ｶﾁ</t>
    </rPh>
    <phoneticPr fontId="1" type="noConversion"/>
  </si>
  <si>
    <t>与えられた任務だけにとらわれず、多角的な視点を持ち、業務の範囲を広げている</t>
    <rPh sb="0" eb="1">
      <t>ｱﾀ</t>
    </rPh>
    <rPh sb="5" eb="7">
      <t>ﾆﾝﾑ</t>
    </rPh>
    <rPh sb="16" eb="19">
      <t>ﾀｶｸﾃｷ</t>
    </rPh>
    <rPh sb="20" eb="22">
      <t>ｼﾃﾝ</t>
    </rPh>
    <rPh sb="23" eb="24">
      <t>ﾓ</t>
    </rPh>
    <rPh sb="26" eb="28">
      <t>ｷﾞｮｳﾑ</t>
    </rPh>
    <rPh sb="29" eb="31">
      <t>ﾊﾝｲ</t>
    </rPh>
    <rPh sb="32" eb="33">
      <t>ﾋﾛ</t>
    </rPh>
    <phoneticPr fontId="1" type="noConversion"/>
  </si>
  <si>
    <t>（職能表において）自身の等級に則した行動をしている</t>
    <rPh sb="1" eb="3">
      <t>ショクノウ</t>
    </rPh>
    <rPh sb="3" eb="4">
      <t>ヒョウ</t>
    </rPh>
    <rPh sb="9" eb="11">
      <t>ジシン</t>
    </rPh>
    <rPh sb="12" eb="14">
      <t>トウキュウ</t>
    </rPh>
    <rPh sb="15" eb="16">
      <t>ソク</t>
    </rPh>
    <rPh sb="18" eb="20">
      <t>コウドウ</t>
    </rPh>
    <phoneticPr fontId="8"/>
  </si>
  <si>
    <t>（職能表において）自身の等級より一階級、上の階層に則した行動が出来ている</t>
    <rPh sb="1" eb="3">
      <t>ショクノウ</t>
    </rPh>
    <rPh sb="3" eb="4">
      <t>ヒョウ</t>
    </rPh>
    <rPh sb="9" eb="11">
      <t>ジシン</t>
    </rPh>
    <rPh sb="12" eb="14">
      <t>トウキュウ</t>
    </rPh>
    <rPh sb="16" eb="17">
      <t>イッ</t>
    </rPh>
    <rPh sb="17" eb="19">
      <t>カイキュウ</t>
    </rPh>
    <rPh sb="20" eb="21">
      <t>ウエ</t>
    </rPh>
    <rPh sb="22" eb="24">
      <t>カイソウ</t>
    </rPh>
    <rPh sb="25" eb="26">
      <t>ソク</t>
    </rPh>
    <rPh sb="28" eb="30">
      <t>コウドウ</t>
    </rPh>
    <rPh sb="31" eb="33">
      <t>デキ</t>
    </rPh>
    <phoneticPr fontId="16"/>
  </si>
  <si>
    <t>業務上の説明（プレゼンテーション）ができる</t>
    <rPh sb="0" eb="2">
      <t>ギョウム</t>
    </rPh>
    <rPh sb="2" eb="3">
      <t>ジョウ</t>
    </rPh>
    <rPh sb="4" eb="6">
      <t>セツメイ</t>
    </rPh>
    <phoneticPr fontId="8"/>
  </si>
  <si>
    <t>相手と業務上の交渉ができる</t>
    <rPh sb="0" eb="2">
      <t>アイテ</t>
    </rPh>
    <rPh sb="3" eb="6">
      <t>ギョウムジョウ</t>
    </rPh>
    <rPh sb="7" eb="9">
      <t>コウショウ</t>
    </rPh>
    <phoneticPr fontId="8"/>
  </si>
  <si>
    <t>7-14</t>
    <phoneticPr fontId="16"/>
  </si>
  <si>
    <t>手があいたら周りに伝えることができる(『何か手伝いましょうか』が言える）</t>
    <rPh sb="20" eb="21">
      <t>ナニ</t>
    </rPh>
    <rPh sb="22" eb="24">
      <t>テツダ</t>
    </rPh>
    <rPh sb="32" eb="33">
      <t>イ</t>
    </rPh>
    <phoneticPr fontId="8"/>
  </si>
  <si>
    <t>7-15</t>
    <phoneticPr fontId="16"/>
  </si>
  <si>
    <t>回りと連携が取れている（一人で抱え込まない、会社行事に参加している）</t>
    <rPh sb="0" eb="1">
      <t>マワ</t>
    </rPh>
    <rPh sb="3" eb="5">
      <t>レンケイ</t>
    </rPh>
    <rPh sb="6" eb="7">
      <t>ト</t>
    </rPh>
    <rPh sb="12" eb="14">
      <t>ヒトリ</t>
    </rPh>
    <rPh sb="15" eb="16">
      <t>カカ</t>
    </rPh>
    <rPh sb="17" eb="18">
      <t>コ</t>
    </rPh>
    <rPh sb="22" eb="24">
      <t>カイシャ</t>
    </rPh>
    <rPh sb="24" eb="26">
      <t>ギョウジ</t>
    </rPh>
    <rPh sb="27" eb="29">
      <t>サンカ</t>
    </rPh>
    <phoneticPr fontId="8"/>
  </si>
  <si>
    <t>7-16</t>
    <phoneticPr fontId="16"/>
  </si>
  <si>
    <t>自身のやるべきことや先手、能率を考えて行動している</t>
    <rPh sb="0" eb="2">
      <t>ジシン</t>
    </rPh>
    <rPh sb="10" eb="12">
      <t>センテ</t>
    </rPh>
    <rPh sb="13" eb="15">
      <t>ノウリツ</t>
    </rPh>
    <rPh sb="16" eb="17">
      <t>カンガ</t>
    </rPh>
    <rPh sb="19" eb="21">
      <t>コウドウ</t>
    </rPh>
    <phoneticPr fontId="8"/>
  </si>
  <si>
    <t>雑談力（他人に興味を持って積極的に接しようとしている）</t>
    <rPh sb="0" eb="2">
      <t>ザツダン</t>
    </rPh>
    <rPh sb="2" eb="3">
      <t>リョク</t>
    </rPh>
    <rPh sb="4" eb="6">
      <t>タニン</t>
    </rPh>
    <rPh sb="7" eb="9">
      <t>キョウミ</t>
    </rPh>
    <rPh sb="10" eb="11">
      <t>モ</t>
    </rPh>
    <rPh sb="13" eb="16">
      <t>セッキョクテキ</t>
    </rPh>
    <rPh sb="17" eb="18">
      <t>セッ</t>
    </rPh>
    <phoneticPr fontId="8"/>
  </si>
  <si>
    <t>分からないことを分からないままにして仕事を進めていない</t>
    <rPh sb="0" eb="1">
      <t>ﾜ</t>
    </rPh>
    <rPh sb="8" eb="9">
      <t>ﾜ</t>
    </rPh>
    <rPh sb="18" eb="20">
      <t>ｼｺﾞﾄ</t>
    </rPh>
    <rPh sb="21" eb="22">
      <t>ｽｽ</t>
    </rPh>
    <phoneticPr fontId="1" type="noConversion"/>
  </si>
  <si>
    <t>外部環境、個人的意見、個人的感情に惑わされず、会社の発展を考えて発言や行動ができる
（参考：会社に協力的である、素直である、すぐに感情的にならない、視野が広い、見識がある）</t>
    <rPh sb="0" eb="2">
      <t>ガイブ</t>
    </rPh>
    <rPh sb="2" eb="4">
      <t>カンキョウ</t>
    </rPh>
    <rPh sb="5" eb="8">
      <t>コジンテキ</t>
    </rPh>
    <rPh sb="8" eb="10">
      <t>イケン</t>
    </rPh>
    <rPh sb="11" eb="14">
      <t>コジンテキ</t>
    </rPh>
    <rPh sb="14" eb="16">
      <t>カンジョウ</t>
    </rPh>
    <rPh sb="17" eb="18">
      <t>マド</t>
    </rPh>
    <rPh sb="23" eb="25">
      <t>カイシャ</t>
    </rPh>
    <rPh sb="26" eb="28">
      <t>ハッテン</t>
    </rPh>
    <rPh sb="29" eb="30">
      <t>カンガ</t>
    </rPh>
    <rPh sb="32" eb="34">
      <t>ゲンドウ</t>
    </rPh>
    <rPh sb="43" eb="45">
      <t>サンコウ</t>
    </rPh>
    <rPh sb="46" eb="48">
      <t>カイシャ</t>
    </rPh>
    <rPh sb="49" eb="52">
      <t>キョウリョクテキ</t>
    </rPh>
    <rPh sb="56" eb="58">
      <t>スナオ</t>
    </rPh>
    <rPh sb="65" eb="68">
      <t>カンジョウテキ</t>
    </rPh>
    <rPh sb="74" eb="76">
      <t>シヤ</t>
    </rPh>
    <rPh sb="77" eb="78">
      <t>ヒロ</t>
    </rPh>
    <rPh sb="80" eb="82">
      <t>ケンシキ</t>
    </rPh>
    <phoneticPr fontId="8"/>
  </si>
  <si>
    <t>7-25</t>
  </si>
  <si>
    <t>7-26</t>
  </si>
  <si>
    <t>1-1</t>
    <phoneticPr fontId="16"/>
  </si>
  <si>
    <t>1-2</t>
    <phoneticPr fontId="16"/>
  </si>
  <si>
    <t>部長</t>
    <rPh sb="0" eb="2">
      <t>ブチョウ</t>
    </rPh>
    <phoneticPr fontId="16"/>
  </si>
  <si>
    <t>領域</t>
    <rPh sb="0" eb="2">
      <t>リョウイキ</t>
    </rPh>
    <phoneticPr fontId="16"/>
  </si>
  <si>
    <t>〇〇事業部</t>
    <rPh sb="2" eb="4">
      <t>ジギョウ</t>
    </rPh>
    <rPh sb="4" eb="5">
      <t>ブ</t>
    </rPh>
    <phoneticPr fontId="16"/>
  </si>
  <si>
    <t>業務棚卸表</t>
    <rPh sb="0" eb="2">
      <t>ｷﾞｮｳﾑ</t>
    </rPh>
    <rPh sb="2" eb="5">
      <t>ﾀﾅｵﾛｼﾋｮｳ</t>
    </rPh>
    <phoneticPr fontId="1" type="noConversion"/>
  </si>
  <si>
    <t>業務内容</t>
    <rPh sb="0" eb="2">
      <t>ギョウム</t>
    </rPh>
    <rPh sb="2" eb="4">
      <t>ナイヨウ</t>
    </rPh>
    <phoneticPr fontId="16"/>
  </si>
  <si>
    <t>担当</t>
    <rPh sb="0" eb="2">
      <t>タントウ</t>
    </rPh>
    <phoneticPr fontId="16"/>
  </si>
  <si>
    <t>大項目</t>
    <rPh sb="0" eb="3">
      <t>ダイコウモク</t>
    </rPh>
    <phoneticPr fontId="16"/>
  </si>
  <si>
    <t>小項目</t>
    <rPh sb="0" eb="1">
      <t>ショウ</t>
    </rPh>
    <rPh sb="1" eb="3">
      <t>コウモク</t>
    </rPh>
    <phoneticPr fontId="16"/>
  </si>
  <si>
    <t>優先順位</t>
    <rPh sb="0" eb="4">
      <t>ユウセンジュンイ</t>
    </rPh>
    <phoneticPr fontId="16"/>
  </si>
  <si>
    <t>備考欄</t>
    <rPh sb="0" eb="3">
      <t>ビコウラン</t>
    </rPh>
    <phoneticPr fontId="16"/>
  </si>
  <si>
    <t>進捗</t>
    <rPh sb="0" eb="2">
      <t>シンチョク</t>
    </rPh>
    <phoneticPr fontId="16"/>
  </si>
  <si>
    <t>総務部</t>
    <rPh sb="0" eb="3">
      <t>ソウムブ</t>
    </rPh>
    <phoneticPr fontId="16"/>
  </si>
  <si>
    <t>労務管理</t>
    <phoneticPr fontId="8"/>
  </si>
  <si>
    <t>中途入社対応／書類作成</t>
    <rPh sb="0" eb="2">
      <t>チュウト</t>
    </rPh>
    <rPh sb="2" eb="4">
      <t>ニュウシャ</t>
    </rPh>
    <rPh sb="4" eb="6">
      <t>タイオウ</t>
    </rPh>
    <rPh sb="7" eb="9">
      <t>ショルイ</t>
    </rPh>
    <rPh sb="9" eb="11">
      <t>サクセイ</t>
    </rPh>
    <phoneticPr fontId="8"/>
  </si>
  <si>
    <t>辞令作成</t>
    <rPh sb="0" eb="2">
      <t>ジレイ</t>
    </rPh>
    <rPh sb="2" eb="4">
      <t>サクセイ</t>
    </rPh>
    <phoneticPr fontId="8"/>
  </si>
  <si>
    <t>異動に係る対応</t>
    <rPh sb="0" eb="2">
      <t>イドウ</t>
    </rPh>
    <rPh sb="3" eb="4">
      <t>カカ</t>
    </rPh>
    <rPh sb="5" eb="7">
      <t>タイオウ</t>
    </rPh>
    <phoneticPr fontId="8"/>
  </si>
  <si>
    <t>退職者管理</t>
    <rPh sb="0" eb="2">
      <t>タイショク</t>
    </rPh>
    <rPh sb="2" eb="3">
      <t>シャ</t>
    </rPh>
    <rPh sb="3" eb="5">
      <t>カンリ</t>
    </rPh>
    <phoneticPr fontId="8"/>
  </si>
  <si>
    <t>休職者管理(傷病手当金申請、給与明細など)</t>
    <rPh sb="0" eb="2">
      <t>キュウショク</t>
    </rPh>
    <rPh sb="2" eb="3">
      <t>シャ</t>
    </rPh>
    <rPh sb="3" eb="5">
      <t>カンリ</t>
    </rPh>
    <rPh sb="6" eb="11">
      <t>ショウビョウテアテキン</t>
    </rPh>
    <rPh sb="11" eb="13">
      <t>シンセイ</t>
    </rPh>
    <rPh sb="14" eb="16">
      <t>キュウヨ</t>
    </rPh>
    <rPh sb="16" eb="18">
      <t>メイサイ</t>
    </rPh>
    <phoneticPr fontId="8"/>
  </si>
  <si>
    <t>有給・残業管理</t>
    <rPh sb="0" eb="2">
      <t>ユウキュウ</t>
    </rPh>
    <rPh sb="3" eb="5">
      <t>ザンギョウ</t>
    </rPh>
    <rPh sb="5" eb="7">
      <t>カンリ</t>
    </rPh>
    <phoneticPr fontId="8"/>
  </si>
  <si>
    <t>社会保険管理</t>
    <rPh sb="0" eb="2">
      <t>シャカイ</t>
    </rPh>
    <rPh sb="2" eb="4">
      <t>ホケン</t>
    </rPh>
    <rPh sb="4" eb="6">
      <t>カンリ</t>
    </rPh>
    <phoneticPr fontId="8"/>
  </si>
  <si>
    <t>福利厚生俱楽部管理</t>
    <rPh sb="0" eb="2">
      <t>フクリ</t>
    </rPh>
    <rPh sb="2" eb="4">
      <t>コウセイ</t>
    </rPh>
    <rPh sb="4" eb="7">
      <t>クラブ</t>
    </rPh>
    <rPh sb="7" eb="9">
      <t>カンリ</t>
    </rPh>
    <phoneticPr fontId="8"/>
  </si>
  <si>
    <t>協定書準備</t>
    <rPh sb="0" eb="3">
      <t>キョウテイショ</t>
    </rPh>
    <rPh sb="3" eb="5">
      <t>ジュンビ</t>
    </rPh>
    <phoneticPr fontId="8"/>
  </si>
  <si>
    <t>年間行事</t>
    <rPh sb="0" eb="2">
      <t>ネンカン</t>
    </rPh>
    <rPh sb="2" eb="4">
      <t>ギョウジ</t>
    </rPh>
    <phoneticPr fontId="8"/>
  </si>
  <si>
    <t>健康診断</t>
    <rPh sb="0" eb="2">
      <t>ケンコウ</t>
    </rPh>
    <rPh sb="2" eb="4">
      <t>シンダン</t>
    </rPh>
    <phoneticPr fontId="8"/>
  </si>
  <si>
    <t>住民税管理</t>
    <rPh sb="0" eb="3">
      <t>ジュウミンゼイ</t>
    </rPh>
    <rPh sb="3" eb="5">
      <t>カンリ</t>
    </rPh>
    <phoneticPr fontId="8"/>
  </si>
  <si>
    <t>文書破棄管理</t>
    <rPh sb="0" eb="2">
      <t>ブンショ</t>
    </rPh>
    <rPh sb="2" eb="4">
      <t>ハキ</t>
    </rPh>
    <rPh sb="4" eb="6">
      <t>カンリ</t>
    </rPh>
    <phoneticPr fontId="8"/>
  </si>
  <si>
    <t>年末調整</t>
    <rPh sb="0" eb="2">
      <t>ネンマツ</t>
    </rPh>
    <rPh sb="2" eb="4">
      <t>チョウセイ</t>
    </rPh>
    <phoneticPr fontId="8"/>
  </si>
  <si>
    <t>年賀状/リストアップ作成</t>
    <rPh sb="0" eb="3">
      <t>ネンガジョウ</t>
    </rPh>
    <rPh sb="10" eb="12">
      <t>サクセイ</t>
    </rPh>
    <phoneticPr fontId="8"/>
  </si>
  <si>
    <t>各種ファイリング</t>
    <rPh sb="0" eb="2">
      <t>カクシュ</t>
    </rPh>
    <phoneticPr fontId="8"/>
  </si>
  <si>
    <t>会議準備</t>
    <rPh sb="0" eb="2">
      <t>カイギ</t>
    </rPh>
    <rPh sb="2" eb="4">
      <t>ジュンビ</t>
    </rPh>
    <phoneticPr fontId="8"/>
  </si>
  <si>
    <t>評価票管理</t>
    <rPh sb="0" eb="2">
      <t>ヒョウカ</t>
    </rPh>
    <rPh sb="2" eb="3">
      <t>ヒョウ</t>
    </rPh>
    <rPh sb="3" eb="5">
      <t>カンリ</t>
    </rPh>
    <phoneticPr fontId="8"/>
  </si>
  <si>
    <t>賞与ポイント管理</t>
    <rPh sb="0" eb="2">
      <t>ショウヨ</t>
    </rPh>
    <rPh sb="6" eb="8">
      <t>カンリ</t>
    </rPh>
    <phoneticPr fontId="8"/>
  </si>
  <si>
    <t>カレンダー・ダイアリー準備</t>
    <rPh sb="11" eb="13">
      <t>ジュンビ</t>
    </rPh>
    <phoneticPr fontId="8"/>
  </si>
  <si>
    <t>年末挨拶スケジュール準備</t>
    <phoneticPr fontId="8"/>
  </si>
  <si>
    <t>アポイント含む</t>
    <rPh sb="5" eb="6">
      <t>フク</t>
    </rPh>
    <phoneticPr fontId="16"/>
  </si>
  <si>
    <t>人事ファイル管理</t>
    <rPh sb="0" eb="2">
      <t>ジンジ</t>
    </rPh>
    <rPh sb="6" eb="8">
      <t>カンリ</t>
    </rPh>
    <phoneticPr fontId="8"/>
  </si>
  <si>
    <t>システム更新など</t>
    <rPh sb="4" eb="6">
      <t>コウシン</t>
    </rPh>
    <phoneticPr fontId="16"/>
  </si>
  <si>
    <t>完了</t>
    <rPh sb="0" eb="2">
      <t>カンリョウ</t>
    </rPh>
    <phoneticPr fontId="16"/>
  </si>
  <si>
    <t>3月完了予定</t>
    <rPh sb="1" eb="2">
      <t>ガツ</t>
    </rPh>
    <rPh sb="2" eb="4">
      <t>カンリョウ</t>
    </rPh>
    <rPh sb="4" eb="6">
      <t>ヨテイ</t>
    </rPh>
    <phoneticPr fontId="16"/>
  </si>
  <si>
    <t>１月完了予定</t>
    <rPh sb="1" eb="4">
      <t>ガツカンリョウ</t>
    </rPh>
    <rPh sb="4" eb="6">
      <t>ヨテイ</t>
    </rPh>
    <phoneticPr fontId="16"/>
  </si>
  <si>
    <t>引継ぎ進捗</t>
    <rPh sb="0" eb="2">
      <t>ヒキツ</t>
    </rPh>
    <rPh sb="3" eb="5">
      <t>シンチョク</t>
    </rPh>
    <phoneticPr fontId="16"/>
  </si>
  <si>
    <t>会議室抑え</t>
    <rPh sb="0" eb="3">
      <t>カイギシツ</t>
    </rPh>
    <rPh sb="3" eb="4">
      <t>オサ</t>
    </rPh>
    <phoneticPr fontId="16"/>
  </si>
  <si>
    <t>集計作業</t>
    <rPh sb="0" eb="2">
      <t>シュウケイ</t>
    </rPh>
    <rPh sb="2" eb="4">
      <t>サギョウ</t>
    </rPh>
    <phoneticPr fontId="16"/>
  </si>
  <si>
    <t>クリニックとの調整</t>
    <rPh sb="7" eb="9">
      <t>チョウセイ</t>
    </rPh>
    <phoneticPr fontId="16"/>
  </si>
  <si>
    <t>広告会社への手配</t>
    <rPh sb="0" eb="2">
      <t>コウコク</t>
    </rPh>
    <rPh sb="2" eb="4">
      <t>カイシャ</t>
    </rPh>
    <rPh sb="6" eb="8">
      <t>テハイ</t>
    </rPh>
    <phoneticPr fontId="16"/>
  </si>
  <si>
    <t>銀行対応</t>
    <rPh sb="0" eb="2">
      <t>ギンコウ</t>
    </rPh>
    <rPh sb="2" eb="4">
      <t>タイオウ</t>
    </rPh>
    <phoneticPr fontId="16"/>
  </si>
  <si>
    <t>シュレッダー清掃含む</t>
    <rPh sb="6" eb="8">
      <t>セイソウ</t>
    </rPh>
    <rPh sb="8" eb="9">
      <t>フク</t>
    </rPh>
    <phoneticPr fontId="16"/>
  </si>
  <si>
    <t>データ更新</t>
    <rPh sb="3" eb="5">
      <t>コウシン</t>
    </rPh>
    <phoneticPr fontId="16"/>
  </si>
  <si>
    <t>送り先更新</t>
    <rPh sb="0" eb="1">
      <t>オク</t>
    </rPh>
    <rPh sb="2" eb="3">
      <t>サキ</t>
    </rPh>
    <rPh sb="3" eb="5">
      <t>コウシン</t>
    </rPh>
    <phoneticPr fontId="16"/>
  </si>
  <si>
    <t>ファイル購入</t>
    <rPh sb="4" eb="6">
      <t>コウニュウ</t>
    </rPh>
    <phoneticPr fontId="16"/>
  </si>
  <si>
    <t>A</t>
    <phoneticPr fontId="16"/>
  </si>
  <si>
    <t>B</t>
    <phoneticPr fontId="16"/>
  </si>
  <si>
    <t>C</t>
    <phoneticPr fontId="16"/>
  </si>
  <si>
    <t>4月完了予定</t>
    <rPh sb="1" eb="2">
      <t>ガツ</t>
    </rPh>
    <rPh sb="2" eb="4">
      <t>カンリョウ</t>
    </rPh>
    <rPh sb="4" eb="6">
      <t>ヨテイ</t>
    </rPh>
    <phoneticPr fontId="16"/>
  </si>
  <si>
    <t>５月完了予定</t>
    <rPh sb="1" eb="2">
      <t>ガツ</t>
    </rPh>
    <rPh sb="2" eb="4">
      <t>カンリョウ</t>
    </rPh>
    <rPh sb="4" eb="6">
      <t>ヨテイ</t>
    </rPh>
    <phoneticPr fontId="16"/>
  </si>
  <si>
    <t>９月完了予定</t>
    <rPh sb="1" eb="2">
      <t>ガツ</t>
    </rPh>
    <rPh sb="2" eb="4">
      <t>カンリョウ</t>
    </rPh>
    <rPh sb="4" eb="6">
      <t>ヨテイ</t>
    </rPh>
    <phoneticPr fontId="16"/>
  </si>
  <si>
    <t>１０月完了予定</t>
    <rPh sb="2" eb="3">
      <t>ガツ</t>
    </rPh>
    <rPh sb="3" eb="5">
      <t>カンリョウ</t>
    </rPh>
    <rPh sb="5" eb="7">
      <t>ヨテイ</t>
    </rPh>
    <phoneticPr fontId="16"/>
  </si>
  <si>
    <t>３月完了予定</t>
    <rPh sb="1" eb="2">
      <t>ガツ</t>
    </rPh>
    <rPh sb="2" eb="4">
      <t>カンリョウ</t>
    </rPh>
    <rPh sb="4" eb="6">
      <t>ヨテイ</t>
    </rPh>
    <phoneticPr fontId="16"/>
  </si>
  <si>
    <t>補足説明</t>
    <rPh sb="0" eb="2">
      <t>ホソク</t>
    </rPh>
    <rPh sb="2" eb="4">
      <t>セツメイ</t>
    </rPh>
    <phoneticPr fontId="16"/>
  </si>
  <si>
    <t>入社書類整備</t>
    <rPh sb="0" eb="2">
      <t>ニュウシャ</t>
    </rPh>
    <rPh sb="2" eb="4">
      <t>ショルイ</t>
    </rPh>
    <rPh sb="4" eb="6">
      <t>セイビ</t>
    </rPh>
    <phoneticPr fontId="16"/>
  </si>
  <si>
    <t>等級管理</t>
    <rPh sb="0" eb="2">
      <t>トウキュウ</t>
    </rPh>
    <rPh sb="2" eb="4">
      <t>カンリ</t>
    </rPh>
    <phoneticPr fontId="16"/>
  </si>
  <si>
    <t>契約書整備</t>
    <rPh sb="0" eb="3">
      <t>ケイヤクショ</t>
    </rPh>
    <rPh sb="3" eb="5">
      <t>セイビ</t>
    </rPh>
    <phoneticPr fontId="16"/>
  </si>
  <si>
    <t>管理表更新</t>
    <rPh sb="0" eb="3">
      <t>カンリヒョウ</t>
    </rPh>
    <rPh sb="3" eb="5">
      <t>コウシン</t>
    </rPh>
    <phoneticPr fontId="16"/>
  </si>
  <si>
    <t>社労士応対</t>
    <rPh sb="0" eb="3">
      <t>シャロウシ</t>
    </rPh>
    <rPh sb="3" eb="5">
      <t>オウタイ</t>
    </rPh>
    <phoneticPr fontId="16"/>
  </si>
  <si>
    <t>特退共管理</t>
    <rPh sb="0" eb="3">
      <t>トクタイキョウ</t>
    </rPh>
    <rPh sb="3" eb="5">
      <t>カンリ</t>
    </rPh>
    <phoneticPr fontId="8"/>
  </si>
  <si>
    <t>3-3</t>
  </si>
  <si>
    <t>3-4</t>
  </si>
  <si>
    <t>3-5</t>
  </si>
  <si>
    <t>冊子整理</t>
    <rPh sb="0" eb="2">
      <t>サッシ</t>
    </rPh>
    <rPh sb="2" eb="4">
      <t>セイリ</t>
    </rPh>
    <phoneticPr fontId="16"/>
  </si>
  <si>
    <t>申込書入力</t>
    <rPh sb="0" eb="3">
      <t>モウシコミショ</t>
    </rPh>
    <rPh sb="3" eb="5">
      <t>ニュウリョク</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</si>
</sst>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0_ "/>
    <numFmt numFmtId="178" formatCode="0.00_);[Red]\(0.00\)"/>
    <numFmt numFmtId="179" formatCode="0.0_);[Red]\(0.0\)"/>
  </numFmts>
  <fonts count="32">
    <font>
      <sz val="11"/>
      <color theme="1"/>
      <name val="游ゴシック"/>
      <scheme val="minor"/>
    </font>
    <font>
      <sz val="6"/>
      <color rgb="FF000000"/>
      <name val="游ゴシック"/>
      <family val="3"/>
      <charset val="128"/>
      <scheme val="minor"/>
    </font>
    <font>
      <sz val="11"/>
      <color theme="1"/>
      <name val="游ゴシック"/>
      <family val="3"/>
      <charset val="128"/>
      <scheme val="minor"/>
    </font>
    <font>
      <sz val="9"/>
      <color theme="1"/>
      <name val="游ゴシック"/>
      <family val="3"/>
      <charset val="128"/>
      <scheme val="minor"/>
    </font>
    <font>
      <sz val="10"/>
      <color theme="1"/>
      <name val="メイリオ"/>
      <family val="3"/>
      <charset val="128"/>
    </font>
    <font>
      <sz val="11"/>
      <color theme="1"/>
      <name val="メイリオ"/>
      <family val="3"/>
      <charset val="128"/>
    </font>
    <font>
      <u/>
      <sz val="11"/>
      <color theme="10"/>
      <name val="游ゴシック"/>
      <family val="3"/>
      <charset val="128"/>
      <scheme val="minor"/>
    </font>
    <font>
      <u/>
      <sz val="11"/>
      <color theme="11"/>
      <name val="游ゴシック"/>
      <family val="3"/>
      <charset val="128"/>
      <scheme val="minor"/>
    </font>
    <font>
      <sz val="6"/>
      <name val="游ゴシック"/>
      <family val="2"/>
      <charset val="128"/>
      <scheme val="minor"/>
    </font>
    <font>
      <sz val="18"/>
      <color theme="1"/>
      <name val="游ゴシック"/>
      <family val="3"/>
      <charset val="128"/>
      <scheme val="minor"/>
    </font>
    <font>
      <sz val="18"/>
      <color theme="1"/>
      <name val="游ゴシック"/>
      <family val="3"/>
      <charset val="128"/>
    </font>
    <font>
      <b/>
      <sz val="20"/>
      <color theme="1"/>
      <name val="游ゴシック"/>
      <family val="3"/>
      <charset val="128"/>
      <scheme val="minor"/>
    </font>
    <font>
      <sz val="11"/>
      <name val="メイリオ"/>
      <family val="3"/>
      <charset val="128"/>
    </font>
    <font>
      <sz val="10"/>
      <name val="メイリオ"/>
      <family val="3"/>
      <charset val="128"/>
    </font>
    <font>
      <b/>
      <sz val="11"/>
      <color theme="1"/>
      <name val="游ゴシック"/>
      <family val="3"/>
      <charset val="128"/>
      <scheme val="minor"/>
    </font>
    <font>
      <sz val="10"/>
      <color theme="1"/>
      <name val="游ゴシック"/>
      <family val="3"/>
      <charset val="128"/>
      <scheme val="minor"/>
    </font>
    <font>
      <sz val="6"/>
      <name val="游ゴシック"/>
      <family val="3"/>
      <charset val="128"/>
      <scheme val="minor"/>
    </font>
    <font>
      <sz val="12"/>
      <color theme="1"/>
      <name val="游ゴシック"/>
      <family val="3"/>
      <charset val="128"/>
      <scheme val="minor"/>
    </font>
    <font>
      <sz val="22"/>
      <color theme="1"/>
      <name val="游ゴシック"/>
      <family val="3"/>
      <charset val="128"/>
      <scheme val="minor"/>
    </font>
    <font>
      <sz val="14"/>
      <color theme="1"/>
      <name val="游ゴシック"/>
      <family val="3"/>
      <charset val="128"/>
      <scheme val="minor"/>
    </font>
    <font>
      <sz val="14"/>
      <color theme="1"/>
      <name val="メイリオ"/>
      <family val="3"/>
      <charset val="128"/>
    </font>
    <font>
      <sz val="18"/>
      <color theme="1"/>
      <name val="メイリオ"/>
      <family val="3"/>
      <charset val="128"/>
    </font>
    <font>
      <sz val="16"/>
      <color theme="1"/>
      <name val="メイリオ"/>
      <family val="3"/>
      <charset val="128"/>
    </font>
    <font>
      <sz val="16"/>
      <name val="メイリオ"/>
      <family val="3"/>
      <charset val="128"/>
    </font>
    <font>
      <sz val="16"/>
      <color theme="1"/>
      <name val="游ゴシック"/>
      <family val="3"/>
      <charset val="128"/>
      <scheme val="minor"/>
    </font>
    <font>
      <sz val="18"/>
      <name val="メイリオ"/>
      <family val="3"/>
      <charset val="128"/>
    </font>
    <font>
      <sz val="11"/>
      <color theme="1"/>
      <name val="游ゴシック"/>
      <family val="2"/>
      <scheme val="minor"/>
    </font>
    <font>
      <sz val="11"/>
      <color theme="1"/>
      <name val="游ゴシック"/>
      <family val="2"/>
      <charset val="128"/>
      <scheme val="minor"/>
    </font>
    <font>
      <sz val="24"/>
      <color theme="1"/>
      <name val="游ゴシック"/>
      <family val="3"/>
      <charset val="128"/>
      <scheme val="minor"/>
    </font>
    <font>
      <sz val="24"/>
      <color theme="1"/>
      <name val="游ゴシック"/>
      <family val="3"/>
      <charset val="128"/>
    </font>
    <font>
      <sz val="24"/>
      <color theme="1"/>
      <name val="メイリオ"/>
      <family val="3"/>
      <charset val="128"/>
    </font>
    <font>
      <b/>
      <sz val="24"/>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199">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rgb="FF000000"/>
      </left>
      <right style="hair">
        <color rgb="FF000000"/>
      </right>
      <top style="medium">
        <color rgb="FF000000"/>
      </top>
      <bottom style="hair">
        <color rgb="FF000000"/>
      </bottom>
      <diagonal/>
    </border>
    <border>
      <left style="hair">
        <color rgb="FF000000"/>
      </left>
      <right style="hair">
        <color rgb="FF000000"/>
      </right>
      <top style="medium">
        <color rgb="FF000000"/>
      </top>
      <bottom style="hair">
        <color rgb="FF000000"/>
      </bottom>
      <diagonal/>
    </border>
    <border>
      <left style="medium">
        <color rgb="FF000000"/>
      </left>
      <right style="hair">
        <color rgb="FF000000"/>
      </right>
      <top style="hair">
        <color rgb="FF000000"/>
      </top>
      <bottom style="thin">
        <color rgb="FF000000"/>
      </bottom>
      <diagonal/>
    </border>
    <border>
      <left style="medium">
        <color auto="1"/>
      </left>
      <right style="hair">
        <color auto="1"/>
      </right>
      <top style="hair">
        <color auto="1"/>
      </top>
      <bottom/>
      <diagonal/>
    </border>
    <border>
      <left style="hair">
        <color auto="1"/>
      </left>
      <right style="hair">
        <color auto="1"/>
      </right>
      <top style="hair">
        <color auto="1"/>
      </top>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rgb="FF000000"/>
      </left>
      <right style="hair">
        <color auto="1"/>
      </right>
      <top style="hair">
        <color rgb="FF000000"/>
      </top>
      <bottom style="hair">
        <color theme="1"/>
      </bottom>
      <diagonal/>
    </border>
    <border>
      <left style="hair">
        <color auto="1"/>
      </left>
      <right style="hair">
        <color rgb="FF000000"/>
      </right>
      <top style="hair">
        <color rgb="FF000000"/>
      </top>
      <bottom style="hair">
        <color theme="1"/>
      </bottom>
      <diagonal/>
    </border>
    <border>
      <left style="hair">
        <color rgb="FF000000"/>
      </left>
      <right style="hair">
        <color rgb="FF000000"/>
      </right>
      <top style="hair">
        <color rgb="FF000000"/>
      </top>
      <bottom style="hair">
        <color theme="1"/>
      </bottom>
      <diagonal/>
    </border>
    <border>
      <left style="hair">
        <color rgb="FF000000"/>
      </left>
      <right style="hair">
        <color auto="1"/>
      </right>
      <top style="hair">
        <color auto="1"/>
      </top>
      <bottom style="hair">
        <color theme="1"/>
      </bottom>
      <diagonal/>
    </border>
    <border>
      <left style="hair">
        <color auto="1"/>
      </left>
      <right style="hair">
        <color auto="1"/>
      </right>
      <top style="hair">
        <color auto="1"/>
      </top>
      <bottom style="thin">
        <color rgb="FF000000"/>
      </bottom>
      <diagonal/>
    </border>
    <border>
      <left style="medium">
        <color rgb="FF000000"/>
      </left>
      <right style="hair">
        <color rgb="FF000000"/>
      </right>
      <top/>
      <bottom style="hair">
        <color rgb="FF000000"/>
      </bottom>
      <diagonal/>
    </border>
    <border>
      <left style="medium">
        <color rgb="FF000000"/>
      </left>
      <right style="hair">
        <color rgb="FF000000"/>
      </right>
      <top style="hair">
        <color rgb="FF000000"/>
      </top>
      <bottom/>
      <diagonal/>
    </border>
    <border>
      <left style="medium">
        <color rgb="FF000000"/>
      </left>
      <right style="hair">
        <color auto="1"/>
      </right>
      <top/>
      <bottom style="hair">
        <color rgb="FF000000"/>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medium">
        <color rgb="FF000000"/>
      </left>
      <right style="hair">
        <color auto="1"/>
      </right>
      <top style="hair">
        <color rgb="FF000000"/>
      </top>
      <bottom style="thin">
        <color rgb="FF000000"/>
      </bottom>
      <diagonal/>
    </border>
    <border>
      <left style="hair">
        <color rgb="FF000000"/>
      </left>
      <right style="hair">
        <color auto="1"/>
      </right>
      <top/>
      <bottom style="hair">
        <color theme="1"/>
      </bottom>
      <diagonal/>
    </border>
    <border>
      <left style="hair">
        <color auto="1"/>
      </left>
      <right style="hair">
        <color rgb="FF000000"/>
      </right>
      <top/>
      <bottom style="hair">
        <color theme="1"/>
      </bottom>
      <diagonal/>
    </border>
    <border>
      <left style="hair">
        <color rgb="FF000000"/>
      </left>
      <right style="hair">
        <color auto="1"/>
      </right>
      <top style="hair">
        <color rgb="FF000000"/>
      </top>
      <bottom style="hair">
        <color rgb="FF000000"/>
      </bottom>
      <diagonal/>
    </border>
    <border>
      <left style="hair">
        <color auto="1"/>
      </left>
      <right style="hair">
        <color auto="1"/>
      </right>
      <top style="hair">
        <color rgb="FF000000"/>
      </top>
      <bottom style="hair">
        <color rgb="FF000000"/>
      </bottom>
      <diagonal/>
    </border>
    <border>
      <left/>
      <right/>
      <top/>
      <bottom style="thin">
        <color rgb="FF000000"/>
      </bottom>
      <diagonal/>
    </border>
    <border>
      <left style="hair">
        <color rgb="FF000000"/>
      </left>
      <right style="medium">
        <color rgb="FF000000"/>
      </right>
      <top style="medium">
        <color rgb="FF000000"/>
      </top>
      <bottom style="hair">
        <color rgb="FF000000"/>
      </bottom>
      <diagonal/>
    </border>
    <border>
      <left style="hair">
        <color auto="1"/>
      </left>
      <right style="medium">
        <color rgb="FF000000"/>
      </right>
      <top/>
      <bottom/>
      <diagonal/>
    </border>
    <border>
      <left/>
      <right style="medium">
        <color rgb="FF000000"/>
      </right>
      <top style="thin">
        <color rgb="FF000000"/>
      </top>
      <bottom/>
      <diagonal/>
    </border>
    <border>
      <left/>
      <right style="medium">
        <color rgb="FF000000"/>
      </right>
      <top/>
      <bottom/>
      <diagonal/>
    </border>
    <border>
      <left/>
      <right style="medium">
        <color rgb="FF000000"/>
      </right>
      <top/>
      <bottom style="thin">
        <color rgb="FF000000"/>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hair">
        <color auto="1"/>
      </left>
      <right style="hair">
        <color auto="1"/>
      </right>
      <top style="double">
        <color auto="1"/>
      </top>
      <bottom style="double">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medium">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top style="hair">
        <color auto="1"/>
      </top>
      <bottom style="hair">
        <color theme="1"/>
      </bottom>
      <diagonal/>
    </border>
    <border>
      <left style="hair">
        <color auto="1"/>
      </left>
      <right/>
      <top style="hair">
        <color auto="1"/>
      </top>
      <bottom/>
      <diagonal/>
    </border>
    <border>
      <left style="hair">
        <color auto="1"/>
      </left>
      <right/>
      <top style="hair">
        <color rgb="FF000000"/>
      </top>
      <bottom style="hair">
        <color rgb="FF000000"/>
      </bottom>
      <diagonal/>
    </border>
    <border>
      <left style="hair">
        <color auto="1"/>
      </left>
      <right/>
      <top/>
      <bottom style="hair">
        <color theme="1"/>
      </bottom>
      <diagonal/>
    </border>
    <border>
      <left/>
      <right style="medium">
        <color rgb="FF000000"/>
      </right>
      <top style="medium">
        <color rgb="FF000000"/>
      </top>
      <bottom style="hair">
        <color rgb="FF000000"/>
      </bottom>
      <diagonal/>
    </border>
    <border>
      <left/>
      <right style="medium">
        <color rgb="FF000000"/>
      </right>
      <top style="hair">
        <color rgb="FF000000"/>
      </top>
      <bottom style="thin">
        <color rgb="FF000000"/>
      </bottom>
      <diagonal/>
    </border>
    <border>
      <left/>
      <right style="medium">
        <color rgb="FF000000"/>
      </right>
      <top/>
      <bottom style="thin">
        <color auto="1"/>
      </bottom>
      <diagonal/>
    </border>
    <border>
      <left style="medium">
        <color rgb="FF000000"/>
      </left>
      <right style="hair">
        <color auto="1"/>
      </right>
      <top style="hair">
        <color auto="1"/>
      </top>
      <bottom style="thin">
        <color auto="1"/>
      </bottom>
      <diagonal/>
    </border>
    <border>
      <left style="hair">
        <color auto="1"/>
      </left>
      <right style="medium">
        <color rgb="FF000000"/>
      </right>
      <top style="hair">
        <color auto="1"/>
      </top>
      <bottom style="thin">
        <color auto="1"/>
      </bottom>
      <diagonal/>
    </border>
    <border>
      <left style="medium">
        <color rgb="FF000000"/>
      </left>
      <right style="hair">
        <color auto="1"/>
      </right>
      <top/>
      <bottom style="hair">
        <color auto="1"/>
      </bottom>
      <diagonal/>
    </border>
    <border>
      <left style="hair">
        <color auto="1"/>
      </left>
      <right style="medium">
        <color rgb="FF000000"/>
      </right>
      <top/>
      <bottom style="hair">
        <color auto="1"/>
      </bottom>
      <diagonal/>
    </border>
    <border>
      <left style="medium">
        <color rgb="FF000000"/>
      </left>
      <right style="hair">
        <color auto="1"/>
      </right>
      <top style="hair">
        <color auto="1"/>
      </top>
      <bottom style="hair">
        <color auto="1"/>
      </bottom>
      <diagonal/>
    </border>
    <border>
      <left style="hair">
        <color auto="1"/>
      </left>
      <right style="medium">
        <color rgb="FF000000"/>
      </right>
      <top style="hair">
        <color auto="1"/>
      </top>
      <bottom style="hair">
        <color auto="1"/>
      </bottom>
      <diagonal/>
    </border>
    <border>
      <left style="medium">
        <color rgb="FF000000"/>
      </left>
      <right style="hair">
        <color auto="1"/>
      </right>
      <top style="hair">
        <color auto="1"/>
      </top>
      <bottom style="hair">
        <color theme="1"/>
      </bottom>
      <diagonal/>
    </border>
    <border>
      <left style="hair">
        <color auto="1"/>
      </left>
      <right style="medium">
        <color rgb="FF000000"/>
      </right>
      <top style="hair">
        <color auto="1"/>
      </top>
      <bottom style="hair">
        <color theme="1"/>
      </bottom>
      <diagonal/>
    </border>
    <border>
      <left style="medium">
        <color rgb="FF000000"/>
      </left>
      <right style="hair">
        <color auto="1"/>
      </right>
      <top style="hair">
        <color auto="1"/>
      </top>
      <bottom/>
      <diagonal/>
    </border>
    <border>
      <left style="hair">
        <color auto="1"/>
      </left>
      <right style="medium">
        <color rgb="FF000000"/>
      </right>
      <top style="hair">
        <color auto="1"/>
      </top>
      <bottom/>
      <diagonal/>
    </border>
    <border>
      <left style="medium">
        <color rgb="FF000000"/>
      </left>
      <right style="hair">
        <color auto="1"/>
      </right>
      <top style="thin">
        <color auto="1"/>
      </top>
      <bottom style="hair">
        <color auto="1"/>
      </bottom>
      <diagonal/>
    </border>
    <border>
      <left style="hair">
        <color auto="1"/>
      </left>
      <right style="medium">
        <color rgb="FF000000"/>
      </right>
      <top style="thin">
        <color auto="1"/>
      </top>
      <bottom style="hair">
        <color auto="1"/>
      </bottom>
      <diagonal/>
    </border>
    <border>
      <left style="hair">
        <color auto="1"/>
      </left>
      <right style="medium">
        <color rgb="FF000000"/>
      </right>
      <top style="hair">
        <color auto="1"/>
      </top>
      <bottom style="thin">
        <color rgb="FF000000"/>
      </bottom>
      <diagonal/>
    </border>
    <border>
      <left style="medium">
        <color rgb="FF000000"/>
      </left>
      <right style="hair">
        <color auto="1"/>
      </right>
      <top style="hair">
        <color rgb="FF000000"/>
      </top>
      <bottom style="hair">
        <color rgb="FF000000"/>
      </bottom>
      <diagonal/>
    </border>
    <border>
      <left style="hair">
        <color auto="1"/>
      </left>
      <right style="medium">
        <color rgb="FF000000"/>
      </right>
      <top style="hair">
        <color rgb="FF000000"/>
      </top>
      <bottom style="hair">
        <color rgb="FF000000"/>
      </bottom>
      <diagonal/>
    </border>
    <border>
      <left style="medium">
        <color rgb="FF000000"/>
      </left>
      <right style="hair">
        <color auto="1"/>
      </right>
      <top/>
      <bottom style="hair">
        <color theme="1"/>
      </bottom>
      <diagonal/>
    </border>
    <border>
      <left style="hair">
        <color auto="1"/>
      </left>
      <right style="medium">
        <color rgb="FF000000"/>
      </right>
      <top/>
      <bottom style="hair">
        <color theme="1"/>
      </bottom>
      <diagonal/>
    </border>
    <border>
      <left style="hair">
        <color auto="1"/>
      </left>
      <right style="hair">
        <color auto="1"/>
      </right>
      <top/>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auto="1"/>
      </left>
      <right style="hair">
        <color auto="1"/>
      </right>
      <top style="hair">
        <color auto="1"/>
      </top>
      <bottom style="medium">
        <color rgb="FF000000"/>
      </bottom>
      <diagonal/>
    </border>
    <border>
      <left style="hair">
        <color auto="1"/>
      </left>
      <right/>
      <top style="hair">
        <color auto="1"/>
      </top>
      <bottom style="medium">
        <color rgb="FF000000"/>
      </bottom>
      <diagonal/>
    </border>
    <border>
      <left/>
      <right/>
      <top/>
      <bottom style="medium">
        <color rgb="FF000000"/>
      </bottom>
      <diagonal/>
    </border>
    <border>
      <left style="hair">
        <color auto="1"/>
      </left>
      <right style="hair">
        <color auto="1"/>
      </right>
      <top style="medium">
        <color auto="1"/>
      </top>
      <bottom style="hair">
        <color auto="1"/>
      </bottom>
      <diagonal/>
    </border>
    <border>
      <left style="double">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style="hair">
        <color auto="1"/>
      </left>
      <right/>
      <top/>
      <bottom/>
      <diagonal/>
    </border>
    <border>
      <left/>
      <right/>
      <top style="double">
        <color auto="1"/>
      </top>
      <bottom style="double">
        <color auto="1"/>
      </bottom>
      <diagonal/>
    </border>
    <border>
      <left/>
      <right style="medium">
        <color rgb="FF000000"/>
      </right>
      <top/>
      <bottom style="hair">
        <color auto="1"/>
      </bottom>
      <diagonal/>
    </border>
    <border>
      <left style="medium">
        <color rgb="FF000000"/>
      </left>
      <right/>
      <top style="medium">
        <color rgb="FF000000"/>
      </top>
      <bottom/>
      <diagonal/>
    </border>
    <border>
      <left style="hair">
        <color auto="1"/>
      </left>
      <right style="medium">
        <color auto="1"/>
      </right>
      <top style="hair">
        <color auto="1"/>
      </top>
      <bottom style="thin">
        <color auto="1"/>
      </bottom>
      <diagonal/>
    </border>
    <border>
      <left style="medium">
        <color rgb="FF000000"/>
      </left>
      <right style="hair">
        <color rgb="FF000000"/>
      </right>
      <top/>
      <bottom style="hair">
        <color auto="1"/>
      </bottom>
      <diagonal/>
    </border>
    <border>
      <left style="hair">
        <color auto="1"/>
      </left>
      <right style="medium">
        <color auto="1"/>
      </right>
      <top style="thin">
        <color auto="1"/>
      </top>
      <bottom style="hair">
        <color auto="1"/>
      </bottom>
      <diagonal/>
    </border>
    <border>
      <left style="hair">
        <color auto="1"/>
      </left>
      <right style="medium">
        <color auto="1"/>
      </right>
      <top/>
      <bottom style="hair">
        <color auto="1"/>
      </bottom>
      <diagonal/>
    </border>
    <border>
      <left style="hair">
        <color auto="1"/>
      </left>
      <right style="medium">
        <color auto="1"/>
      </right>
      <top/>
      <bottom style="double">
        <color auto="1"/>
      </bottom>
      <diagonal/>
    </border>
    <border>
      <left style="hair">
        <color rgb="FF000000"/>
      </left>
      <right/>
      <top style="medium">
        <color rgb="FF000000"/>
      </top>
      <bottom style="hair">
        <color auto="1"/>
      </bottom>
      <diagonal/>
    </border>
    <border>
      <left/>
      <right/>
      <top style="medium">
        <color rgb="FF000000"/>
      </top>
      <bottom style="hair">
        <color auto="1"/>
      </bottom>
      <diagonal/>
    </border>
    <border>
      <left style="double">
        <color rgb="FF000000"/>
      </left>
      <right/>
      <top style="double">
        <color rgb="FF000000"/>
      </top>
      <bottom style="double">
        <color rgb="FF000000"/>
      </bottom>
      <diagonal/>
    </border>
    <border>
      <left/>
      <right style="double">
        <color rgb="FF000000"/>
      </right>
      <top style="double">
        <color rgb="FF000000"/>
      </top>
      <bottom style="double">
        <color rgb="FF000000"/>
      </bottom>
      <diagonal/>
    </border>
    <border>
      <left style="hair">
        <color auto="1"/>
      </left>
      <right style="medium">
        <color auto="1"/>
      </right>
      <top/>
      <bottom/>
      <diagonal/>
    </border>
    <border>
      <left style="medium">
        <color rgb="FF000000"/>
      </left>
      <right style="hair">
        <color auto="1"/>
      </right>
      <top style="thin">
        <color rgb="FF000000"/>
      </top>
      <bottom style="hair">
        <color auto="1"/>
      </bottom>
      <diagonal/>
    </border>
    <border>
      <left style="hair">
        <color auto="1"/>
      </left>
      <right style="medium">
        <color auto="1"/>
      </right>
      <top style="thin">
        <color rgb="FF000000"/>
      </top>
      <bottom style="hair">
        <color auto="1"/>
      </bottom>
      <diagonal/>
    </border>
    <border>
      <left style="medium">
        <color rgb="FF000000"/>
      </left>
      <right style="hair">
        <color auto="1"/>
      </right>
      <top/>
      <bottom style="thin">
        <color rgb="FF000000"/>
      </bottom>
      <diagonal/>
    </border>
    <border>
      <left style="hair">
        <color auto="1"/>
      </left>
      <right style="medium">
        <color auto="1"/>
      </right>
      <top/>
      <bottom style="thin">
        <color rgb="FF000000"/>
      </bottom>
      <diagonal/>
    </border>
    <border>
      <left style="medium">
        <color rgb="FF000000"/>
      </left>
      <right style="hair">
        <color rgb="FF000000"/>
      </right>
      <top/>
      <bottom/>
      <diagonal/>
    </border>
    <border>
      <left/>
      <right/>
      <top style="hair">
        <color auto="1"/>
      </top>
      <bottom/>
      <diagonal/>
    </border>
    <border>
      <left/>
      <right style="hair">
        <color auto="1"/>
      </right>
      <top style="hair">
        <color auto="1"/>
      </top>
      <bottom/>
      <diagonal/>
    </border>
    <border>
      <left/>
      <right style="medium">
        <color auto="1"/>
      </right>
      <top style="hair">
        <color auto="1"/>
      </top>
      <bottom/>
      <diagonal/>
    </border>
    <border diagonalUp="1">
      <left style="hair">
        <color auto="1"/>
      </left>
      <right style="medium">
        <color auto="1"/>
      </right>
      <top/>
      <bottom style="medium">
        <color auto="1"/>
      </bottom>
      <diagonal style="thin">
        <color auto="1"/>
      </diagonal>
    </border>
    <border diagonalUp="1">
      <left/>
      <right style="hair">
        <color auto="1"/>
      </right>
      <top/>
      <bottom style="medium">
        <color auto="1"/>
      </bottom>
      <diagonal style="thin">
        <color auto="1"/>
      </diagonal>
    </border>
    <border>
      <left style="medium">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medium">
        <color rgb="FF000000"/>
      </left>
      <right style="hair">
        <color auto="1"/>
      </right>
      <top style="hair">
        <color rgb="FF000000"/>
      </top>
      <bottom/>
      <diagonal/>
    </border>
    <border>
      <left style="medium">
        <color rgb="FF000000"/>
      </left>
      <right style="medium">
        <color rgb="FF000000"/>
      </right>
      <top style="hair">
        <color auto="1"/>
      </top>
      <bottom/>
      <diagonal/>
    </border>
    <border>
      <left style="hair">
        <color auto="1"/>
      </left>
      <right style="hair">
        <color auto="1"/>
      </right>
      <top style="hair">
        <color rgb="FF000000"/>
      </top>
      <bottom/>
      <diagonal/>
    </border>
    <border>
      <left/>
      <right style="medium">
        <color rgb="FF000000"/>
      </right>
      <top style="hair">
        <color rgb="FF000000"/>
      </top>
      <bottom/>
      <diagonal/>
    </border>
    <border>
      <left/>
      <right style="double">
        <color auto="1"/>
      </right>
      <top style="medium">
        <color auto="1"/>
      </top>
      <bottom/>
      <diagonal/>
    </border>
    <border>
      <left/>
      <right/>
      <top style="medium">
        <color auto="1"/>
      </top>
      <bottom/>
      <diagonal/>
    </border>
    <border>
      <left style="double">
        <color auto="1"/>
      </left>
      <right/>
      <top style="medium">
        <color auto="1"/>
      </top>
      <bottom/>
      <diagonal/>
    </border>
    <border>
      <left style="medium">
        <color rgb="FF000000"/>
      </left>
      <right style="hair">
        <color rgb="FF000000"/>
      </right>
      <top style="hair">
        <color auto="1"/>
      </top>
      <bottom style="hair">
        <color auto="1"/>
      </bottom>
      <diagonal/>
    </border>
    <border>
      <left/>
      <right style="medium">
        <color rgb="FF000000"/>
      </right>
      <top style="hair">
        <color auto="1"/>
      </top>
      <bottom style="hair">
        <color auto="1"/>
      </bottom>
      <diagonal/>
    </border>
    <border>
      <left style="medium">
        <color rgb="FF000000"/>
      </left>
      <right style="medium">
        <color rgb="FF000000"/>
      </right>
      <top style="thin">
        <color rgb="FF000000"/>
      </top>
      <bottom/>
      <diagonal/>
    </border>
    <border>
      <left style="medium">
        <color rgb="FF000000"/>
      </left>
      <right style="medium">
        <color rgb="FF000000"/>
      </right>
      <top/>
      <bottom style="medium">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hair">
        <color auto="1"/>
      </left>
      <right/>
      <top style="medium">
        <color auto="1"/>
      </top>
      <bottom/>
      <diagonal/>
    </border>
    <border>
      <left/>
      <right style="medium">
        <color auto="1"/>
      </right>
      <top style="medium">
        <color auto="1"/>
      </top>
      <bottom/>
      <diagonal/>
    </border>
    <border>
      <left/>
      <right/>
      <top style="hair">
        <color auto="1"/>
      </top>
      <bottom style="medium">
        <color auto="1"/>
      </bottom>
      <diagonal/>
    </border>
    <border>
      <left/>
      <right style="hair">
        <color auto="1"/>
      </right>
      <top style="hair">
        <color auto="1"/>
      </top>
      <bottom style="medium">
        <color auto="1"/>
      </bottom>
      <diagonal/>
    </border>
    <border>
      <left style="hair">
        <color auto="1"/>
      </left>
      <right/>
      <top/>
      <bottom style="medium">
        <color auto="1"/>
      </bottom>
      <diagonal/>
    </border>
    <border>
      <left/>
      <right style="medium">
        <color auto="1"/>
      </right>
      <top/>
      <bottom style="medium">
        <color auto="1"/>
      </bottom>
      <diagonal/>
    </border>
    <border>
      <left style="medium">
        <color auto="1"/>
      </left>
      <right/>
      <top style="hair">
        <color auto="1"/>
      </top>
      <bottom style="medium">
        <color auto="1"/>
      </bottom>
      <diagonal/>
    </border>
    <border>
      <left style="hair">
        <color rgb="FF000000"/>
      </left>
      <right style="medium">
        <color rgb="FF000000"/>
      </right>
      <top/>
      <bottom style="hair">
        <color rgb="FF000000"/>
      </bottom>
      <diagonal/>
    </border>
    <border>
      <left style="medium">
        <color rgb="FF000000"/>
      </left>
      <right style="medium">
        <color rgb="FF000000"/>
      </right>
      <top style="hair">
        <color auto="1"/>
      </top>
      <bottom style="hair">
        <color auto="1"/>
      </bottom>
      <diagonal/>
    </border>
    <border>
      <left style="medium">
        <color rgb="FF000000"/>
      </left>
      <right style="hair">
        <color auto="1"/>
      </right>
      <top style="thin">
        <color rgb="FF000000"/>
      </top>
      <bottom style="hair">
        <color rgb="FF000000"/>
      </bottom>
      <diagonal/>
    </border>
    <border>
      <left style="hair">
        <color auto="1"/>
      </left>
      <right style="hair">
        <color auto="1"/>
      </right>
      <top style="thin">
        <color rgb="FF000000"/>
      </top>
      <bottom/>
      <diagonal/>
    </border>
    <border>
      <left style="hair">
        <color auto="1"/>
      </left>
      <right/>
      <top style="thin">
        <color rgb="FF000000"/>
      </top>
      <bottom/>
      <diagonal/>
    </border>
    <border>
      <left style="medium">
        <color rgb="FF000000"/>
      </left>
      <right style="hair">
        <color auto="1"/>
      </right>
      <top style="thin">
        <color rgb="FF000000"/>
      </top>
      <bottom/>
      <diagonal/>
    </border>
    <border>
      <left style="medium">
        <color rgb="FF000000"/>
      </left>
      <right style="hair">
        <color rgb="FF000000"/>
      </right>
      <top style="thin">
        <color rgb="FF000000"/>
      </top>
      <bottom/>
      <diagonal/>
    </border>
    <border>
      <left style="hair">
        <color auto="1"/>
      </left>
      <right style="hair">
        <color auto="1"/>
      </right>
      <top/>
      <bottom style="thin">
        <color rgb="FF000000"/>
      </bottom>
      <diagonal/>
    </border>
    <border>
      <left style="hair">
        <color auto="1"/>
      </left>
      <right/>
      <top style="hair">
        <color auto="1"/>
      </top>
      <bottom style="thin">
        <color rgb="FF000000"/>
      </bottom>
      <diagonal/>
    </border>
    <border>
      <left style="medium">
        <color rgb="FF000000"/>
      </left>
      <right style="medium">
        <color rgb="FF000000"/>
      </right>
      <top style="hair">
        <color auto="1"/>
      </top>
      <bottom style="thin">
        <color rgb="FF000000"/>
      </bottom>
      <diagonal/>
    </border>
    <border>
      <left style="hair">
        <color auto="1"/>
      </left>
      <right style="hair">
        <color auto="1"/>
      </right>
      <top style="hair">
        <color rgb="FF000000"/>
      </top>
      <bottom style="thin">
        <color rgb="FF000000"/>
      </bottom>
      <diagonal/>
    </border>
    <border>
      <left style="medium">
        <color rgb="FF000000"/>
      </left>
      <right style="medium">
        <color rgb="FF000000"/>
      </right>
      <top/>
      <bottom style="thin">
        <color rgb="FF000000"/>
      </bottom>
      <diagonal/>
    </border>
    <border>
      <left style="hair">
        <color auto="1"/>
      </left>
      <right style="hair">
        <color auto="1"/>
      </right>
      <top style="thin">
        <color rgb="FF000000"/>
      </top>
      <bottom style="hair">
        <color auto="1"/>
      </bottom>
      <diagonal/>
    </border>
    <border>
      <left style="hair">
        <color auto="1"/>
      </left>
      <right/>
      <top style="thin">
        <color rgb="FF000000"/>
      </top>
      <bottom style="hair">
        <color auto="1"/>
      </bottom>
      <diagonal/>
    </border>
    <border>
      <left style="hair">
        <color auto="1"/>
      </left>
      <right style="medium">
        <color rgb="FF000000"/>
      </right>
      <top style="thin">
        <color rgb="FF000000"/>
      </top>
      <bottom style="hair">
        <color auto="1"/>
      </bottom>
      <diagonal/>
    </border>
    <border>
      <left style="medium">
        <color rgb="FF000000"/>
      </left>
      <right style="hair">
        <color rgb="FF000000"/>
      </right>
      <top style="thin">
        <color rgb="FF000000"/>
      </top>
      <bottom style="hair">
        <color auto="1"/>
      </bottom>
      <diagonal/>
    </border>
    <border>
      <left/>
      <right style="medium">
        <color rgb="FF000000"/>
      </right>
      <top style="thin">
        <color rgb="FF000000"/>
      </top>
      <bottom style="hair">
        <color auto="1"/>
      </bottom>
      <diagonal/>
    </border>
    <border>
      <left style="medium">
        <color rgb="FF000000"/>
      </left>
      <right style="hair">
        <color auto="1"/>
      </right>
      <top style="hair">
        <color auto="1"/>
      </top>
      <bottom style="thin">
        <color rgb="FF000000"/>
      </bottom>
      <diagonal/>
    </border>
    <border>
      <left style="medium">
        <color rgb="FF000000"/>
      </left>
      <right style="hair">
        <color rgb="FF000000"/>
      </right>
      <top/>
      <bottom style="thin">
        <color rgb="FF000000"/>
      </bottom>
      <diagonal/>
    </border>
    <border>
      <left style="medium">
        <color auto="1"/>
      </left>
      <right style="medium">
        <color rgb="FF000000"/>
      </right>
      <top style="thin">
        <color rgb="FF000000"/>
      </top>
      <bottom/>
      <diagonal/>
    </border>
    <border>
      <left style="medium">
        <color auto="1"/>
      </left>
      <right style="medium">
        <color rgb="FF000000"/>
      </right>
      <top/>
      <bottom/>
      <diagonal/>
    </border>
    <border>
      <left style="medium">
        <color auto="1"/>
      </left>
      <right style="medium">
        <color rgb="FF000000"/>
      </right>
      <top/>
      <bottom style="thin">
        <color auto="1"/>
      </bottom>
      <diagonal/>
    </border>
    <border>
      <left style="medium">
        <color auto="1"/>
      </left>
      <right style="hair">
        <color auto="1"/>
      </right>
      <top/>
      <bottom/>
      <diagonal/>
    </border>
    <border>
      <left style="medium">
        <color rgb="FF000000"/>
      </left>
      <right style="hair">
        <color auto="1"/>
      </right>
      <top/>
      <bottom/>
      <diagonal/>
    </border>
    <border>
      <left style="medium">
        <color auto="1"/>
      </left>
      <right style="medium">
        <color rgb="FF000000"/>
      </right>
      <top style="thin">
        <color auto="1"/>
      </top>
      <bottom/>
      <diagonal/>
    </border>
    <border>
      <left style="medium">
        <color auto="1"/>
      </left>
      <right style="hair">
        <color auto="1"/>
      </right>
      <top style="thin">
        <color auto="1"/>
      </top>
      <bottom style="hair">
        <color auto="1"/>
      </bottom>
      <diagonal/>
    </border>
    <border>
      <left style="hair">
        <color rgb="FF000000"/>
      </left>
      <right style="hair">
        <color auto="1"/>
      </right>
      <top style="thin">
        <color auto="1"/>
      </top>
      <bottom style="hair">
        <color theme="1"/>
      </bottom>
      <diagonal/>
    </border>
    <border>
      <left style="medium">
        <color rgb="FF000000"/>
      </left>
      <right style="medium">
        <color rgb="FF000000"/>
      </right>
      <top style="thin">
        <color auto="1"/>
      </top>
      <bottom/>
      <diagonal/>
    </border>
    <border>
      <left style="medium">
        <color rgb="FF000000"/>
      </left>
      <right style="hair">
        <color auto="1"/>
      </right>
      <top style="thin">
        <color auto="1"/>
      </top>
      <bottom style="hair">
        <color theme="1"/>
      </bottom>
      <diagonal/>
    </border>
    <border>
      <left style="hair">
        <color auto="1"/>
      </left>
      <right/>
      <top style="thin">
        <color auto="1"/>
      </top>
      <bottom style="hair">
        <color theme="1"/>
      </bottom>
      <diagonal/>
    </border>
    <border>
      <left style="hair">
        <color auto="1"/>
      </left>
      <right style="medium">
        <color rgb="FF000000"/>
      </right>
      <top style="thin">
        <color auto="1"/>
      </top>
      <bottom style="hair">
        <color theme="1"/>
      </bottom>
      <diagonal/>
    </border>
    <border>
      <left style="hair">
        <color rgb="FF000000"/>
      </left>
      <right style="hair">
        <color auto="1"/>
      </right>
      <top style="thin">
        <color indexed="64"/>
      </top>
      <bottom style="hair">
        <color auto="1"/>
      </bottom>
      <diagonal/>
    </border>
    <border>
      <left style="hair">
        <color auto="1"/>
      </left>
      <right style="hair">
        <color auto="1"/>
      </right>
      <top style="hair">
        <color theme="1"/>
      </top>
      <bottom style="medium">
        <color auto="1"/>
      </bottom>
      <diagonal/>
    </border>
    <border>
      <left style="hair">
        <color auto="1"/>
      </left>
      <right/>
      <top/>
      <bottom style="thin">
        <color auto="1"/>
      </bottom>
      <diagonal/>
    </border>
    <border>
      <left style="hair">
        <color auto="1"/>
      </left>
      <right style="hair">
        <color auto="1"/>
      </right>
      <top/>
      <bottom style="thin">
        <color auto="1"/>
      </bottom>
      <diagonal/>
    </border>
    <border>
      <left style="hair">
        <color auto="1"/>
      </left>
      <right/>
      <top/>
      <bottom style="thin">
        <color rgb="FF000000"/>
      </bottom>
      <diagonal/>
    </border>
    <border>
      <left style="medium">
        <color auto="1"/>
      </left>
      <right style="hair">
        <color rgb="FF000000"/>
      </right>
      <top style="hair">
        <color auto="1"/>
      </top>
      <bottom style="thin">
        <color indexed="64"/>
      </bottom>
      <diagonal/>
    </border>
    <border>
      <left style="hair">
        <color rgb="FF000000"/>
      </left>
      <right/>
      <top/>
      <bottom/>
      <diagonal/>
    </border>
    <border>
      <left style="hair">
        <color rgb="FF000000"/>
      </left>
      <right/>
      <top/>
      <bottom style="medium">
        <color rgb="FF000000"/>
      </bottom>
      <diagonal/>
    </border>
    <border>
      <left style="hair">
        <color rgb="FF000000"/>
      </left>
      <right style="hair">
        <color auto="1"/>
      </right>
      <top style="thin">
        <color rgb="FF000000"/>
      </top>
      <bottom/>
      <diagonal/>
    </border>
    <border>
      <left style="hair">
        <color rgb="FF000000"/>
      </left>
      <right style="hair">
        <color auto="1"/>
      </right>
      <top/>
      <bottom/>
      <diagonal/>
    </border>
    <border>
      <left style="medium">
        <color rgb="FF000000"/>
      </left>
      <right style="medium">
        <color rgb="FF000000"/>
      </right>
      <top/>
      <bottom style="thin">
        <color indexed="64"/>
      </bottom>
      <diagonal/>
    </border>
    <border>
      <left style="medium">
        <color rgb="FF000000"/>
      </left>
      <right style="hair">
        <color rgb="FF000000"/>
      </right>
      <top style="hair">
        <color rgb="FF000000"/>
      </top>
      <bottom style="thin">
        <color indexed="64"/>
      </bottom>
      <diagonal/>
    </border>
    <border>
      <left style="hair">
        <color rgb="FF000000"/>
      </left>
      <right style="hair">
        <color auto="1"/>
      </right>
      <top/>
      <bottom style="thin">
        <color indexed="64"/>
      </bottom>
      <diagonal/>
    </border>
    <border>
      <left style="hair">
        <color auto="1"/>
      </left>
      <right style="medium">
        <color rgb="FF000000"/>
      </right>
      <top/>
      <bottom style="thin">
        <color indexed="64"/>
      </bottom>
      <diagonal/>
    </border>
    <border>
      <left style="hair">
        <color rgb="FF000000"/>
      </left>
      <right style="hair">
        <color auto="1"/>
      </right>
      <top style="thin">
        <color indexed="64"/>
      </top>
      <bottom/>
      <diagonal/>
    </border>
    <border>
      <left style="hair">
        <color auto="1"/>
      </left>
      <right style="medium">
        <color auto="1"/>
      </right>
      <top/>
      <bottom style="thin">
        <color indexed="64"/>
      </bottom>
      <diagonal/>
    </border>
    <border>
      <left style="medium">
        <color rgb="FF000000"/>
      </left>
      <right style="hair">
        <color rgb="FF000000"/>
      </right>
      <top style="hair">
        <color rgb="FF000000"/>
      </top>
      <bottom style="medium">
        <color rgb="FF000000"/>
      </bottom>
      <diagonal/>
    </border>
    <border>
      <left style="hair">
        <color rgb="FF000000"/>
      </left>
      <right/>
      <top style="thin">
        <color indexed="64"/>
      </top>
      <bottom/>
      <diagonal/>
    </border>
    <border>
      <left style="medium">
        <color auto="1"/>
      </left>
      <right style="medium">
        <color rgb="FF000000"/>
      </right>
      <top/>
      <bottom style="medium">
        <color rgb="FF000000"/>
      </bottom>
      <diagonal/>
    </border>
    <border>
      <left style="hair">
        <color auto="1"/>
      </left>
      <right style="medium">
        <color auto="1"/>
      </right>
      <top style="thin">
        <color auto="1"/>
      </top>
      <bottom/>
      <diagonal/>
    </border>
    <border>
      <left style="hair">
        <color auto="1"/>
      </left>
      <right style="medium">
        <color auto="1"/>
      </right>
      <top style="hair">
        <color rgb="FF000000"/>
      </top>
      <bottom style="hair">
        <color rgb="FF000000"/>
      </bottom>
      <diagonal/>
    </border>
    <border>
      <left style="medium">
        <color rgb="FF000000"/>
      </left>
      <right style="hair">
        <color rgb="FF000000"/>
      </right>
      <top style="hair">
        <color auto="1"/>
      </top>
      <bottom/>
      <diagonal/>
    </border>
    <border>
      <left/>
      <right style="medium">
        <color rgb="FF000000"/>
      </right>
      <top style="hair">
        <color auto="1"/>
      </top>
      <bottom/>
      <diagonal/>
    </border>
    <border>
      <left style="hair">
        <color auto="1"/>
      </left>
      <right style="hair">
        <color auto="1"/>
      </right>
      <top style="thin">
        <color auto="1"/>
      </top>
      <bottom style="hair">
        <color rgb="FF000000"/>
      </bottom>
      <diagonal/>
    </border>
    <border>
      <left style="hair">
        <color auto="1"/>
      </left>
      <right/>
      <top style="thin">
        <color auto="1"/>
      </top>
      <bottom style="hair">
        <color rgb="FF000000"/>
      </bottom>
      <diagonal/>
    </border>
    <border>
      <left style="medium">
        <color rgb="FF000000"/>
      </left>
      <right style="medium">
        <color rgb="FF000000"/>
      </right>
      <top style="thin">
        <color auto="1"/>
      </top>
      <bottom style="hair">
        <color rgb="FF000000"/>
      </bottom>
      <diagonal/>
    </border>
    <border>
      <left style="medium">
        <color rgb="FF000000"/>
      </left>
      <right style="hair">
        <color auto="1"/>
      </right>
      <top style="thin">
        <color auto="1"/>
      </top>
      <bottom style="hair">
        <color rgb="FF000000"/>
      </bottom>
      <diagonal/>
    </border>
    <border>
      <left style="hair">
        <color auto="1"/>
      </left>
      <right style="medium">
        <color rgb="FF000000"/>
      </right>
      <top style="thin">
        <color auto="1"/>
      </top>
      <bottom style="hair">
        <color rgb="FF000000"/>
      </bottom>
      <diagonal/>
    </border>
    <border>
      <left style="medium">
        <color rgb="FF000000"/>
      </left>
      <right style="hair">
        <color rgb="FF000000"/>
      </right>
      <top style="thin">
        <color auto="1"/>
      </top>
      <bottom style="hair">
        <color rgb="FF000000"/>
      </bottom>
      <diagonal/>
    </border>
    <border>
      <left/>
      <right style="medium">
        <color rgb="FF000000"/>
      </right>
      <top style="thin">
        <color auto="1"/>
      </top>
      <bottom style="hair">
        <color rgb="FF000000"/>
      </bottom>
      <diagonal/>
    </border>
    <border>
      <left style="thin">
        <color auto="1"/>
      </left>
      <right style="hair">
        <color auto="1"/>
      </right>
      <top/>
      <bottom/>
      <diagonal/>
    </border>
    <border>
      <left style="thin">
        <color auto="1"/>
      </left>
      <right style="hair">
        <color auto="1"/>
      </right>
      <top/>
      <bottom style="hair">
        <color auto="1"/>
      </bottom>
      <diagonal/>
    </border>
  </borders>
  <cellStyleXfs count="6">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0" borderId="0">
      <alignment vertical="center"/>
    </xf>
    <xf numFmtId="0" fontId="26" fillId="0" borderId="0"/>
    <xf numFmtId="0" fontId="27" fillId="0" borderId="0">
      <alignment vertical="center"/>
    </xf>
  </cellStyleXfs>
  <cellXfs count="436">
    <xf numFmtId="0" fontId="0" fillId="0" borderId="0" xfId="0">
      <alignment vertical="center"/>
    </xf>
    <xf numFmtId="0" fontId="0" fillId="0" borderId="0" xfId="0" applyAlignment="1">
      <alignment horizontal="center" vertical="center"/>
    </xf>
    <xf numFmtId="0" fontId="2" fillId="0" borderId="0" xfId="0" applyFont="1" applyAlignment="1">
      <alignment horizontal="center" vertical="center" shrinkToFi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49" fontId="2" fillId="0" borderId="12"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49" fontId="2" fillId="0" borderId="20" xfId="0" applyNumberFormat="1" applyFont="1" applyBorder="1" applyAlignment="1">
      <alignment horizontal="center" vertical="center"/>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9" fillId="0" borderId="1" xfId="0" applyFont="1" applyBorder="1" applyAlignment="1">
      <alignment horizontal="center" vertical="center" shrinkToFit="1"/>
    </xf>
    <xf numFmtId="0" fontId="9" fillId="0" borderId="4" xfId="0" applyFont="1" applyBorder="1" applyAlignment="1">
      <alignment horizontal="center" vertical="center" shrinkToFit="1"/>
    </xf>
    <xf numFmtId="0" fontId="9" fillId="0" borderId="5" xfId="0" applyFont="1" applyBorder="1" applyAlignment="1">
      <alignment horizontal="center" vertical="center" shrinkToFit="1"/>
    </xf>
    <xf numFmtId="0" fontId="9" fillId="0" borderId="6" xfId="0" applyFont="1" applyBorder="1" applyAlignment="1">
      <alignment horizontal="center" vertical="center" shrinkToFit="1"/>
    </xf>
    <xf numFmtId="0" fontId="0" fillId="0" borderId="0" xfId="0" applyAlignment="1">
      <alignment horizontal="center" vertical="center" shrinkToFit="1"/>
    </xf>
    <xf numFmtId="0" fontId="9" fillId="0" borderId="23" xfId="0" applyFont="1" applyBorder="1" applyAlignment="1">
      <alignment horizontal="center" vertical="center" shrinkToFit="1"/>
    </xf>
    <xf numFmtId="31" fontId="2" fillId="0" borderId="0" xfId="0" applyNumberFormat="1" applyFont="1" applyAlignment="1">
      <alignment horizontal="center" vertical="center" shrinkToFit="1"/>
    </xf>
    <xf numFmtId="31" fontId="9" fillId="0" borderId="0" xfId="0" applyNumberFormat="1" applyFont="1" applyAlignment="1">
      <alignment horizontal="right" vertical="top"/>
    </xf>
    <xf numFmtId="0" fontId="11" fillId="0" borderId="0" xfId="0" applyFont="1" applyAlignment="1">
      <alignment horizontal="left" vertical="center"/>
    </xf>
    <xf numFmtId="0" fontId="9" fillId="0" borderId="14" xfId="0" applyFont="1" applyBorder="1" applyAlignment="1">
      <alignment horizontal="center" vertical="center" shrinkToFit="1"/>
    </xf>
    <xf numFmtId="31" fontId="9" fillId="0" borderId="24" xfId="0" applyNumberFormat="1" applyFont="1" applyBorder="1" applyAlignment="1">
      <alignment horizontal="center" vertical="center" shrinkToFit="1"/>
    </xf>
    <xf numFmtId="0" fontId="14" fillId="0" borderId="0" xfId="0" applyFont="1" applyAlignment="1">
      <alignment horizontal="center" vertical="center"/>
    </xf>
    <xf numFmtId="0" fontId="2" fillId="0" borderId="0" xfId="0" applyFont="1" applyAlignment="1">
      <alignment horizontal="left" vertical="center"/>
    </xf>
    <xf numFmtId="0" fontId="15" fillId="0" borderId="23" xfId="0" applyFont="1" applyBorder="1" applyAlignment="1">
      <alignment horizontal="center" vertical="center" wrapText="1" shrinkToFit="1"/>
    </xf>
    <xf numFmtId="0" fontId="3" fillId="0" borderId="0" xfId="0" applyFont="1" applyAlignment="1">
      <alignment horizontal="left" vertical="center" wrapText="1"/>
    </xf>
    <xf numFmtId="0" fontId="9" fillId="0" borderId="0" xfId="0" applyFont="1" applyAlignment="1">
      <alignment horizontal="center" vertical="center" shrinkToFit="1"/>
    </xf>
    <xf numFmtId="31" fontId="9" fillId="0" borderId="0" xfId="0" applyNumberFormat="1" applyFont="1" applyAlignment="1">
      <alignment horizontal="center" vertical="center" shrinkToFit="1"/>
    </xf>
    <xf numFmtId="0" fontId="10" fillId="0" borderId="0" xfId="0" applyFont="1" applyAlignment="1">
      <alignment horizontal="center" vertical="center" shrinkToFit="1"/>
    </xf>
    <xf numFmtId="49" fontId="2" fillId="0" borderId="0" xfId="0" applyNumberFormat="1"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left" vertical="center" wrapText="1" shrinkToFit="1"/>
    </xf>
    <xf numFmtId="176" fontId="5" fillId="0" borderId="0" xfId="0" applyNumberFormat="1" applyFont="1" applyAlignment="1">
      <alignment horizontal="center" vertical="center"/>
    </xf>
    <xf numFmtId="0" fontId="2" fillId="0" borderId="38" xfId="0" applyFont="1" applyBorder="1" applyAlignment="1">
      <alignment horizontal="center" vertical="center" wrapText="1"/>
    </xf>
    <xf numFmtId="0" fontId="2" fillId="0" borderId="55" xfId="0" applyFont="1" applyBorder="1" applyAlignment="1">
      <alignment horizontal="center" vertical="center"/>
    </xf>
    <xf numFmtId="0" fontId="2" fillId="0" borderId="56" xfId="0" applyFont="1" applyBorder="1" applyAlignment="1">
      <alignment horizontal="center" vertical="center"/>
    </xf>
    <xf numFmtId="0" fontId="2" fillId="0" borderId="72" xfId="0" applyFont="1" applyBorder="1" applyAlignment="1">
      <alignment horizontal="center" vertical="center"/>
    </xf>
    <xf numFmtId="0" fontId="2" fillId="0" borderId="75" xfId="0" applyFont="1" applyBorder="1" applyAlignment="1">
      <alignment horizontal="center" vertical="center"/>
    </xf>
    <xf numFmtId="0" fontId="18" fillId="0" borderId="0" xfId="0" applyFont="1" applyAlignment="1">
      <alignment horizontal="left"/>
    </xf>
    <xf numFmtId="0" fontId="18" fillId="0" borderId="77" xfId="0" applyFont="1" applyBorder="1" applyAlignment="1">
      <alignment horizontal="left"/>
    </xf>
    <xf numFmtId="0" fontId="2" fillId="0" borderId="77" xfId="0" applyFont="1" applyBorder="1" applyAlignment="1">
      <alignment horizontal="center" vertical="center"/>
    </xf>
    <xf numFmtId="0" fontId="12" fillId="0" borderId="77" xfId="0" applyFont="1" applyBorder="1" applyAlignment="1">
      <alignment horizontal="left" vertical="center"/>
    </xf>
    <xf numFmtId="0" fontId="5" fillId="0" borderId="77" xfId="0" applyFont="1" applyBorder="1" applyAlignment="1">
      <alignment horizontal="center" vertical="center"/>
    </xf>
    <xf numFmtId="177" fontId="5" fillId="0" borderId="0" xfId="0" applyNumberFormat="1" applyFont="1" applyAlignment="1">
      <alignment horizontal="center" vertical="center"/>
    </xf>
    <xf numFmtId="49" fontId="19" fillId="0" borderId="0" xfId="0" applyNumberFormat="1" applyFont="1" applyAlignment="1">
      <alignment horizontal="left" vertical="center"/>
    </xf>
    <xf numFmtId="0" fontId="20" fillId="0" borderId="0" xfId="0" applyFont="1" applyAlignment="1">
      <alignment horizontal="center" vertical="center"/>
    </xf>
    <xf numFmtId="0" fontId="5" fillId="0" borderId="0" xfId="0" applyFont="1">
      <alignment vertical="center"/>
    </xf>
    <xf numFmtId="0" fontId="4" fillId="0" borderId="0" xfId="0" applyFont="1" applyAlignment="1">
      <alignment horizontal="center" vertical="center" wrapText="1" shrinkToFit="1"/>
    </xf>
    <xf numFmtId="49" fontId="19" fillId="0" borderId="44" xfId="0" applyNumberFormat="1" applyFont="1" applyBorder="1" applyAlignment="1">
      <alignment horizontal="center" vertical="center"/>
    </xf>
    <xf numFmtId="176" fontId="5" fillId="0" borderId="90" xfId="0" applyNumberFormat="1" applyFont="1" applyBorder="1" applyAlignment="1">
      <alignment horizontal="center" vertical="center"/>
    </xf>
    <xf numFmtId="0" fontId="2" fillId="0" borderId="86" xfId="0" applyFont="1" applyBorder="1">
      <alignment vertical="center"/>
    </xf>
    <xf numFmtId="0" fontId="2" fillId="0" borderId="93" xfId="0" applyFont="1" applyBorder="1" applyAlignment="1">
      <alignment horizontal="center" vertical="center"/>
    </xf>
    <xf numFmtId="0" fontId="2" fillId="0" borderId="87" xfId="0" applyFont="1" applyBorder="1" applyAlignment="1">
      <alignment horizontal="center" vertical="center" wrapText="1"/>
    </xf>
    <xf numFmtId="49" fontId="19" fillId="0" borderId="46" xfId="0" applyNumberFormat="1" applyFont="1" applyBorder="1" applyAlignment="1">
      <alignment horizontal="center" vertical="center"/>
    </xf>
    <xf numFmtId="49" fontId="19" fillId="0" borderId="10" xfId="0" applyNumberFormat="1" applyFont="1" applyBorder="1" applyAlignment="1">
      <alignment horizontal="center" vertical="center"/>
    </xf>
    <xf numFmtId="49" fontId="19" fillId="0" borderId="113" xfId="0" applyNumberFormat="1" applyFont="1" applyBorder="1" applyAlignment="1">
      <alignment horizontal="center" vertical="center"/>
    </xf>
    <xf numFmtId="0" fontId="5" fillId="0" borderId="121" xfId="0" applyFont="1" applyBorder="1" applyAlignment="1">
      <alignment horizontal="center" vertical="center"/>
    </xf>
    <xf numFmtId="0" fontId="4" fillId="0" borderId="120" xfId="0" applyFont="1" applyBorder="1" applyAlignment="1">
      <alignment horizontal="left" vertical="center" wrapText="1" shrinkToFit="1"/>
    </xf>
    <xf numFmtId="0" fontId="5" fillId="0" borderId="122" xfId="0" applyFont="1" applyBorder="1" applyAlignment="1">
      <alignment horizontal="center" vertical="center"/>
    </xf>
    <xf numFmtId="49" fontId="2" fillId="0" borderId="121" xfId="0" applyNumberFormat="1" applyFont="1" applyBorder="1" applyAlignment="1">
      <alignment horizontal="center" vertical="center"/>
    </xf>
    <xf numFmtId="0" fontId="5" fillId="0" borderId="0" xfId="0" applyFont="1" applyAlignment="1">
      <alignment horizontal="center" vertical="top"/>
    </xf>
    <xf numFmtId="49" fontId="17" fillId="2" borderId="79" xfId="0" applyNumberFormat="1" applyFont="1" applyFill="1" applyBorder="1" applyAlignment="1">
      <alignment horizontal="center" vertical="center" wrapText="1"/>
    </xf>
    <xf numFmtId="176" fontId="22" fillId="0" borderId="44" xfId="0" applyNumberFormat="1" applyFont="1" applyBorder="1" applyAlignment="1">
      <alignment vertical="center" wrapText="1"/>
    </xf>
    <xf numFmtId="0" fontId="2" fillId="0" borderId="77" xfId="0" applyFont="1" applyBorder="1" applyAlignment="1">
      <alignment horizontal="right"/>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16" xfId="0" applyFont="1" applyBorder="1" applyAlignment="1">
      <alignment horizontal="left" vertical="center"/>
    </xf>
    <xf numFmtId="0" fontId="22" fillId="0" borderId="11" xfId="0" applyFont="1" applyBorder="1" applyAlignment="1">
      <alignment horizontal="left" vertical="center"/>
    </xf>
    <xf numFmtId="0" fontId="22" fillId="0" borderId="2" xfId="0" applyFont="1" applyBorder="1" applyAlignment="1">
      <alignment horizontal="left" vertical="center"/>
    </xf>
    <xf numFmtId="0" fontId="22" fillId="0" borderId="19" xfId="0" applyFont="1" applyBorder="1" applyAlignment="1">
      <alignment horizontal="left" vertical="center"/>
    </xf>
    <xf numFmtId="0" fontId="22" fillId="0" borderId="29" xfId="0" applyFont="1" applyBorder="1" applyAlignment="1">
      <alignment horizontal="left" vertical="center"/>
    </xf>
    <xf numFmtId="0" fontId="22" fillId="0" borderId="27" xfId="0" applyFont="1" applyBorder="1" applyAlignment="1">
      <alignment horizontal="left" vertical="center"/>
    </xf>
    <xf numFmtId="0" fontId="23" fillId="0" borderId="16" xfId="0" applyFont="1" applyBorder="1" applyAlignment="1">
      <alignment horizontal="left" vertical="center"/>
    </xf>
    <xf numFmtId="0" fontId="19" fillId="0" borderId="5" xfId="0" applyFont="1" applyBorder="1" applyAlignment="1">
      <alignment horizontal="center" vertical="center"/>
    </xf>
    <xf numFmtId="176" fontId="5" fillId="0" borderId="80" xfId="0" applyNumberFormat="1" applyFont="1" applyBorder="1" applyAlignment="1">
      <alignment horizontal="center" vertical="center"/>
    </xf>
    <xf numFmtId="179" fontId="2" fillId="0" borderId="13" xfId="0" applyNumberFormat="1" applyFont="1" applyBorder="1" applyAlignment="1">
      <alignment horizontal="center" vertical="center"/>
    </xf>
    <xf numFmtId="179" fontId="2" fillId="0" borderId="95" xfId="0" applyNumberFormat="1" applyFont="1" applyBorder="1" applyAlignment="1">
      <alignment horizontal="center" vertical="center"/>
    </xf>
    <xf numFmtId="179" fontId="2" fillId="0" borderId="96" xfId="0" applyNumberFormat="1" applyFont="1" applyBorder="1" applyAlignment="1">
      <alignment horizontal="center" vertical="center"/>
    </xf>
    <xf numFmtId="179" fontId="2" fillId="0" borderId="72" xfId="0" applyNumberFormat="1" applyFont="1" applyBorder="1" applyAlignment="1">
      <alignment horizontal="center" vertical="center"/>
    </xf>
    <xf numFmtId="179" fontId="2" fillId="0" borderId="102" xfId="0" applyNumberFormat="1" applyFont="1" applyBorder="1" applyAlignment="1">
      <alignment horizontal="center" vertical="center"/>
    </xf>
    <xf numFmtId="179" fontId="2" fillId="0" borderId="103" xfId="0" applyNumberFormat="1" applyFont="1" applyBorder="1" applyAlignment="1">
      <alignment horizontal="center" vertical="center"/>
    </xf>
    <xf numFmtId="179" fontId="2" fillId="0" borderId="104" xfId="0" applyNumberFormat="1" applyFont="1" applyBorder="1" applyAlignment="1">
      <alignment horizontal="center" vertical="center"/>
    </xf>
    <xf numFmtId="179" fontId="2" fillId="0" borderId="57" xfId="0" applyNumberFormat="1" applyFont="1" applyBorder="1" applyAlignment="1">
      <alignment horizontal="center" vertical="center"/>
    </xf>
    <xf numFmtId="179" fontId="2" fillId="0" borderId="105" xfId="0" applyNumberFormat="1" applyFont="1" applyBorder="1" applyAlignment="1">
      <alignment horizontal="center" vertical="center"/>
    </xf>
    <xf numFmtId="179" fontId="2" fillId="0" borderId="106" xfId="0" applyNumberFormat="1" applyFont="1" applyBorder="1" applyAlignment="1">
      <alignment horizontal="center" vertical="center"/>
    </xf>
    <xf numFmtId="179" fontId="2" fillId="0" borderId="97" xfId="0" applyNumberFormat="1" applyFont="1" applyBorder="1" applyAlignment="1">
      <alignment horizontal="center" vertical="center"/>
    </xf>
    <xf numFmtId="179" fontId="5" fillId="0" borderId="41" xfId="0" applyNumberFormat="1" applyFont="1" applyBorder="1" applyAlignment="1">
      <alignment horizontal="center" vertical="center"/>
    </xf>
    <xf numFmtId="179" fontId="5" fillId="0" borderId="80" xfId="0" applyNumberFormat="1" applyFont="1" applyBorder="1" applyAlignment="1">
      <alignment horizontal="center" vertical="center"/>
    </xf>
    <xf numFmtId="179" fontId="2" fillId="0" borderId="77" xfId="0" applyNumberFormat="1" applyFont="1" applyBorder="1" applyAlignment="1">
      <alignment horizontal="center" vertical="center"/>
    </xf>
    <xf numFmtId="179" fontId="2" fillId="0" borderId="55" xfId="0" applyNumberFormat="1" applyFont="1" applyBorder="1" applyAlignment="1">
      <alignment horizontal="center" vertical="center"/>
    </xf>
    <xf numFmtId="179" fontId="2" fillId="0" borderId="93" xfId="0" applyNumberFormat="1" applyFont="1" applyBorder="1" applyAlignment="1">
      <alignment horizontal="center" vertical="center"/>
    </xf>
    <xf numFmtId="179" fontId="5" fillId="0" borderId="47" xfId="0" applyNumberFormat="1" applyFont="1" applyBorder="1" applyAlignment="1">
      <alignment horizontal="center" vertical="center"/>
    </xf>
    <xf numFmtId="179" fontId="2" fillId="0" borderId="87" xfId="0" applyNumberFormat="1" applyFont="1" applyBorder="1" applyAlignment="1">
      <alignment horizontal="center" vertical="center"/>
    </xf>
    <xf numFmtId="179" fontId="2" fillId="0" borderId="47" xfId="0" applyNumberFormat="1" applyFont="1" applyBorder="1" applyAlignment="1">
      <alignment horizontal="center" vertical="center"/>
    </xf>
    <xf numFmtId="179" fontId="2" fillId="0" borderId="58" xfId="0" applyNumberFormat="1" applyFont="1" applyBorder="1" applyAlignment="1">
      <alignment horizontal="center" vertical="center"/>
    </xf>
    <xf numFmtId="179" fontId="5" fillId="0" borderId="37" xfId="0" applyNumberFormat="1" applyFont="1" applyBorder="1" applyAlignment="1">
      <alignment horizontal="center" vertical="center"/>
    </xf>
    <xf numFmtId="179" fontId="2" fillId="0" borderId="59" xfId="0" applyNumberFormat="1" applyFont="1" applyBorder="1" applyAlignment="1">
      <alignment horizontal="center" vertical="center"/>
    </xf>
    <xf numFmtId="179" fontId="2" fillId="0" borderId="37" xfId="0" applyNumberFormat="1" applyFont="1" applyBorder="1" applyAlignment="1">
      <alignment horizontal="center" vertical="center"/>
    </xf>
    <xf numFmtId="179" fontId="2" fillId="0" borderId="60" xfId="0" applyNumberFormat="1" applyFont="1" applyBorder="1" applyAlignment="1">
      <alignment horizontal="center" vertical="center"/>
    </xf>
    <xf numFmtId="179" fontId="2" fillId="0" borderId="61" xfId="0" applyNumberFormat="1" applyFont="1" applyBorder="1" applyAlignment="1">
      <alignment horizontal="center" vertical="center"/>
    </xf>
    <xf numFmtId="179" fontId="2" fillId="0" borderId="48" xfId="0" applyNumberFormat="1" applyFont="1" applyBorder="1" applyAlignment="1">
      <alignment horizontal="center" vertical="center"/>
    </xf>
    <xf numFmtId="179" fontId="2" fillId="0" borderId="62" xfId="0" applyNumberFormat="1" applyFont="1" applyBorder="1" applyAlignment="1">
      <alignment horizontal="center" vertical="center"/>
    </xf>
    <xf numFmtId="179" fontId="2" fillId="0" borderId="63" xfId="0" applyNumberFormat="1" applyFont="1" applyBorder="1" applyAlignment="1">
      <alignment horizontal="center" vertical="center"/>
    </xf>
    <xf numFmtId="179" fontId="2" fillId="0" borderId="49" xfId="0" applyNumberFormat="1" applyFont="1" applyBorder="1" applyAlignment="1">
      <alignment horizontal="center" vertical="center"/>
    </xf>
    <xf numFmtId="179" fontId="2" fillId="0" borderId="64" xfId="0" applyNumberFormat="1" applyFont="1" applyBorder="1" applyAlignment="1">
      <alignment horizontal="center" vertical="center"/>
    </xf>
    <xf numFmtId="179" fontId="5" fillId="0" borderId="36" xfId="0" applyNumberFormat="1" applyFont="1" applyBorder="1" applyAlignment="1">
      <alignment horizontal="center" vertical="center"/>
    </xf>
    <xf numFmtId="179" fontId="2" fillId="0" borderId="65" xfId="0" applyNumberFormat="1" applyFont="1" applyBorder="1" applyAlignment="1">
      <alignment horizontal="center" vertical="center"/>
    </xf>
    <xf numFmtId="179" fontId="2" fillId="0" borderId="36" xfId="0" applyNumberFormat="1" applyFont="1" applyBorder="1" applyAlignment="1">
      <alignment horizontal="center" vertical="center"/>
    </xf>
    <xf numFmtId="179" fontId="2" fillId="0" borderId="66" xfId="0" applyNumberFormat="1" applyFont="1" applyBorder="1" applyAlignment="1">
      <alignment horizontal="center" vertical="center"/>
    </xf>
    <xf numFmtId="179" fontId="5" fillId="0" borderId="38" xfId="0" applyNumberFormat="1" applyFont="1" applyBorder="1" applyAlignment="1">
      <alignment horizontal="center" vertical="center"/>
    </xf>
    <xf numFmtId="179" fontId="2" fillId="0" borderId="38" xfId="0" applyNumberFormat="1" applyFont="1" applyBorder="1" applyAlignment="1">
      <alignment horizontal="center" vertical="center"/>
    </xf>
    <xf numFmtId="179" fontId="2" fillId="0" borderId="56" xfId="0" applyNumberFormat="1" applyFont="1" applyBorder="1" applyAlignment="1">
      <alignment horizontal="center" vertical="center"/>
    </xf>
    <xf numFmtId="179" fontId="2" fillId="0" borderId="67" xfId="0" applyNumberFormat="1" applyFont="1" applyBorder="1" applyAlignment="1">
      <alignment horizontal="center" vertical="center"/>
    </xf>
    <xf numFmtId="179" fontId="2" fillId="0" borderId="68" xfId="0" applyNumberFormat="1" applyFont="1" applyBorder="1" applyAlignment="1">
      <alignment horizontal="center" vertical="center"/>
    </xf>
    <xf numFmtId="179" fontId="14" fillId="0" borderId="50" xfId="0" applyNumberFormat="1" applyFont="1" applyBorder="1" applyAlignment="1">
      <alignment horizontal="center" vertical="center"/>
    </xf>
    <xf numFmtId="179" fontId="2" fillId="0" borderId="69" xfId="0" applyNumberFormat="1" applyFont="1" applyBorder="1" applyAlignment="1">
      <alignment horizontal="center" vertical="center"/>
    </xf>
    <xf numFmtId="179" fontId="2" fillId="0" borderId="70" xfId="0" applyNumberFormat="1" applyFont="1" applyBorder="1" applyAlignment="1">
      <alignment horizontal="center" vertical="center"/>
    </xf>
    <xf numFmtId="179" fontId="2" fillId="0" borderId="51" xfId="0" applyNumberFormat="1" applyFont="1" applyBorder="1" applyAlignment="1">
      <alignment horizontal="center" vertical="center"/>
    </xf>
    <xf numFmtId="179" fontId="2" fillId="0" borderId="71" xfId="0" applyNumberFormat="1" applyFont="1" applyBorder="1" applyAlignment="1">
      <alignment horizontal="center" vertical="center"/>
    </xf>
    <xf numFmtId="179" fontId="5" fillId="0" borderId="89" xfId="0" applyNumberFormat="1" applyFont="1" applyBorder="1" applyAlignment="1">
      <alignment horizontal="center" vertical="center"/>
    </xf>
    <xf numFmtId="179" fontId="2" fillId="0" borderId="76" xfId="0" applyNumberFormat="1" applyFont="1" applyBorder="1" applyAlignment="1">
      <alignment horizontal="center" vertical="center"/>
    </xf>
    <xf numFmtId="179" fontId="5" fillId="0" borderId="40" xfId="0" applyNumberFormat="1" applyFont="1" applyBorder="1" applyAlignment="1">
      <alignment horizontal="center" vertical="center"/>
    </xf>
    <xf numFmtId="179" fontId="5" fillId="0" borderId="39" xfId="0" applyNumberFormat="1" applyFont="1" applyBorder="1" applyAlignment="1">
      <alignment horizontal="center" vertical="center"/>
    </xf>
    <xf numFmtId="0" fontId="2" fillId="0" borderId="0" xfId="0" applyFont="1" applyAlignment="1">
      <alignment horizontal="center" vertical="center"/>
    </xf>
    <xf numFmtId="0" fontId="22" fillId="0" borderId="72" xfId="0" applyFont="1" applyBorder="1" applyAlignment="1">
      <alignment horizontal="left" vertical="center"/>
    </xf>
    <xf numFmtId="49" fontId="2" fillId="0" borderId="158" xfId="0" applyNumberFormat="1" applyFont="1" applyBorder="1" applyAlignment="1">
      <alignment horizontal="center" vertical="center"/>
    </xf>
    <xf numFmtId="179" fontId="2" fillId="0" borderId="159" xfId="0" applyNumberFormat="1" applyFont="1" applyBorder="1" applyAlignment="1">
      <alignment horizontal="center" vertical="center"/>
    </xf>
    <xf numFmtId="179" fontId="2" fillId="0" borderId="89" xfId="0" applyNumberFormat="1" applyFont="1" applyBorder="1" applyAlignment="1">
      <alignment horizontal="center" vertical="center"/>
    </xf>
    <xf numFmtId="179" fontId="2" fillId="0" borderId="32" xfId="0" applyNumberFormat="1" applyFont="1" applyBorder="1" applyAlignment="1">
      <alignment horizontal="center" vertical="center"/>
    </xf>
    <xf numFmtId="49" fontId="2" fillId="0" borderId="161" xfId="0" applyNumberFormat="1" applyFont="1" applyBorder="1" applyAlignment="1">
      <alignment horizontal="center" vertical="center"/>
    </xf>
    <xf numFmtId="0" fontId="2" fillId="0" borderId="162" xfId="0" applyFont="1" applyBorder="1" applyAlignment="1">
      <alignment horizontal="center" vertical="center"/>
    </xf>
    <xf numFmtId="179" fontId="2" fillId="0" borderId="163" xfId="0" applyNumberFormat="1" applyFont="1" applyBorder="1" applyAlignment="1">
      <alignment horizontal="center" vertical="center"/>
    </xf>
    <xf numFmtId="179" fontId="2" fillId="0" borderId="164" xfId="0" applyNumberFormat="1" applyFont="1" applyBorder="1" applyAlignment="1">
      <alignment horizontal="center" vertical="center"/>
    </xf>
    <xf numFmtId="179" fontId="2" fillId="0" borderId="165" xfId="0" applyNumberFormat="1" applyFont="1" applyBorder="1" applyAlignment="1">
      <alignment horizontal="center" vertical="center"/>
    </xf>
    <xf numFmtId="179" fontId="2" fillId="0" borderId="166" xfId="0" applyNumberFormat="1" applyFont="1" applyBorder="1" applyAlignment="1">
      <alignment horizontal="center" vertical="center"/>
    </xf>
    <xf numFmtId="0" fontId="2" fillId="0" borderId="167" xfId="0" applyFont="1" applyBorder="1" applyAlignment="1">
      <alignment horizontal="center" vertical="center"/>
    </xf>
    <xf numFmtId="0" fontId="23" fillId="0" borderId="168" xfId="0" applyFont="1" applyBorder="1" applyAlignment="1">
      <alignment horizontal="left" vertical="center"/>
    </xf>
    <xf numFmtId="49" fontId="2" fillId="0" borderId="172" xfId="0" applyNumberFormat="1" applyFont="1" applyBorder="1" applyAlignment="1">
      <alignment horizontal="center" vertical="center"/>
    </xf>
    <xf numFmtId="179" fontId="5" fillId="0" borderId="66" xfId="0" applyNumberFormat="1" applyFont="1" applyBorder="1" applyAlignment="1">
      <alignment horizontal="center" vertical="center"/>
    </xf>
    <xf numFmtId="49" fontId="2" fillId="0" borderId="178" xfId="0" applyNumberFormat="1" applyFont="1" applyBorder="1" applyAlignment="1">
      <alignment horizontal="center" vertical="center"/>
    </xf>
    <xf numFmtId="0" fontId="22" fillId="0" borderId="5" xfId="0" applyFont="1" applyBorder="1" applyAlignment="1">
      <alignment horizontal="left" vertical="center"/>
    </xf>
    <xf numFmtId="179" fontId="5" fillId="0" borderId="180" xfId="0" applyNumberFormat="1" applyFont="1" applyBorder="1" applyAlignment="1">
      <alignment horizontal="center" vertical="center"/>
    </xf>
    <xf numFmtId="179" fontId="2" fillId="0" borderId="5" xfId="0" applyNumberFormat="1" applyFont="1" applyBorder="1" applyAlignment="1">
      <alignment horizontal="center" vertical="center"/>
    </xf>
    <xf numFmtId="179" fontId="5" fillId="0" borderId="169" xfId="0" applyNumberFormat="1" applyFont="1" applyBorder="1" applyAlignment="1">
      <alignment horizontal="center" vertical="center"/>
    </xf>
    <xf numFmtId="179" fontId="2" fillId="0" borderId="177" xfId="0" applyNumberFormat="1" applyFont="1" applyBorder="1" applyAlignment="1">
      <alignment horizontal="center" vertical="center"/>
    </xf>
    <xf numFmtId="179" fontId="2" fillId="0" borderId="170" xfId="0" applyNumberFormat="1" applyFont="1" applyBorder="1" applyAlignment="1">
      <alignment horizontal="center" vertical="center"/>
    </xf>
    <xf numFmtId="179" fontId="2" fillId="0" borderId="182" xfId="0" applyNumberFormat="1" applyFont="1" applyBorder="1" applyAlignment="1">
      <alignment horizontal="center" vertical="center"/>
    </xf>
    <xf numFmtId="49" fontId="2" fillId="0" borderId="183" xfId="0" applyNumberFormat="1" applyFont="1" applyBorder="1" applyAlignment="1">
      <alignment horizontal="center" vertical="center"/>
    </xf>
    <xf numFmtId="0" fontId="2" fillId="0" borderId="109" xfId="0" applyFont="1" applyBorder="1" applyAlignment="1">
      <alignment horizontal="center" vertical="center"/>
    </xf>
    <xf numFmtId="0" fontId="2" fillId="3" borderId="160" xfId="0" applyFont="1" applyFill="1" applyBorder="1">
      <alignment vertical="center"/>
    </xf>
    <xf numFmtId="0" fontId="2" fillId="3" borderId="156" xfId="0" applyFont="1" applyFill="1" applyBorder="1">
      <alignment vertical="center"/>
    </xf>
    <xf numFmtId="0" fontId="2" fillId="3" borderId="185" xfId="0" applyFont="1" applyFill="1" applyBorder="1">
      <alignment vertical="center"/>
    </xf>
    <xf numFmtId="0" fontId="2" fillId="3" borderId="157" xfId="0" applyFont="1" applyFill="1" applyBorder="1">
      <alignment vertical="center"/>
    </xf>
    <xf numFmtId="179" fontId="2" fillId="0" borderId="114" xfId="0" applyNumberFormat="1" applyFont="1" applyBorder="1" applyAlignment="1">
      <alignment horizontal="center" vertical="center"/>
    </xf>
    <xf numFmtId="179" fontId="2" fillId="0" borderId="186" xfId="0" applyNumberFormat="1" applyFont="1" applyBorder="1" applyAlignment="1">
      <alignment horizontal="center" vertical="center"/>
    </xf>
    <xf numFmtId="179" fontId="2" fillId="0" borderId="187" xfId="0" applyNumberFormat="1" applyFont="1" applyBorder="1" applyAlignment="1">
      <alignment horizontal="center" vertical="center"/>
    </xf>
    <xf numFmtId="0" fontId="2" fillId="0" borderId="0" xfId="3" applyAlignment="1">
      <alignment horizontal="center" vertical="center"/>
    </xf>
    <xf numFmtId="0" fontId="2" fillId="0" borderId="87" xfId="3" applyBorder="1" applyAlignment="1">
      <alignment horizontal="center" vertical="center" wrapText="1"/>
    </xf>
    <xf numFmtId="179" fontId="2" fillId="0" borderId="87" xfId="3" applyNumberFormat="1" applyBorder="1" applyAlignment="1">
      <alignment horizontal="center" vertical="center"/>
    </xf>
    <xf numFmtId="179" fontId="2" fillId="0" borderId="57" xfId="3" applyNumberFormat="1" applyBorder="1" applyAlignment="1">
      <alignment horizontal="center" vertical="center"/>
    </xf>
    <xf numFmtId="179" fontId="2" fillId="0" borderId="47" xfId="3" applyNumberFormat="1" applyBorder="1" applyAlignment="1">
      <alignment horizontal="center" vertical="center"/>
    </xf>
    <xf numFmtId="179" fontId="2" fillId="0" borderId="58" xfId="3" applyNumberFormat="1" applyBorder="1" applyAlignment="1">
      <alignment horizontal="center" vertical="center"/>
    </xf>
    <xf numFmtId="179" fontId="5" fillId="0" borderId="37" xfId="3" applyNumberFormat="1" applyFont="1" applyBorder="1" applyAlignment="1">
      <alignment horizontal="center" vertical="center"/>
    </xf>
    <xf numFmtId="179" fontId="2" fillId="0" borderId="59" xfId="3" applyNumberFormat="1" applyBorder="1" applyAlignment="1">
      <alignment horizontal="center" vertical="center"/>
    </xf>
    <xf numFmtId="179" fontId="2" fillId="0" borderId="37" xfId="3" applyNumberFormat="1" applyBorder="1" applyAlignment="1">
      <alignment horizontal="center" vertical="center"/>
    </xf>
    <xf numFmtId="179" fontId="2" fillId="0" borderId="60" xfId="3" applyNumberFormat="1" applyBorder="1" applyAlignment="1">
      <alignment horizontal="center" vertical="center"/>
    </xf>
    <xf numFmtId="179" fontId="5" fillId="0" borderId="49" xfId="3" applyNumberFormat="1" applyFont="1" applyBorder="1" applyAlignment="1">
      <alignment horizontal="center" vertical="center"/>
    </xf>
    <xf numFmtId="179" fontId="2" fillId="0" borderId="63" xfId="3" applyNumberFormat="1" applyBorder="1" applyAlignment="1">
      <alignment horizontal="center" vertical="center"/>
    </xf>
    <xf numFmtId="179" fontId="2" fillId="0" borderId="49" xfId="3" applyNumberFormat="1" applyBorder="1" applyAlignment="1">
      <alignment horizontal="center" vertical="center"/>
    </xf>
    <xf numFmtId="179" fontId="2" fillId="0" borderId="64" xfId="3" applyNumberFormat="1" applyBorder="1" applyAlignment="1">
      <alignment horizontal="center" vertical="center"/>
    </xf>
    <xf numFmtId="179" fontId="2" fillId="0" borderId="103" xfId="3" applyNumberFormat="1" applyBorder="1" applyAlignment="1">
      <alignment horizontal="center" vertical="center"/>
    </xf>
    <xf numFmtId="49" fontId="2" fillId="0" borderId="116" xfId="3" applyNumberFormat="1" applyBorder="1" applyAlignment="1">
      <alignment horizontal="center" vertical="center"/>
    </xf>
    <xf numFmtId="0" fontId="19" fillId="0" borderId="72" xfId="3" applyFont="1" applyBorder="1" applyAlignment="1">
      <alignment horizontal="center" vertical="center"/>
    </xf>
    <xf numFmtId="0" fontId="2" fillId="0" borderId="11" xfId="3" applyBorder="1" applyAlignment="1">
      <alignment horizontal="center" vertical="center" wrapText="1"/>
    </xf>
    <xf numFmtId="0" fontId="3" fillId="0" borderId="11" xfId="3" applyFont="1" applyBorder="1" applyAlignment="1">
      <alignment horizontal="center" vertical="center" wrapText="1"/>
    </xf>
    <xf numFmtId="0" fontId="19" fillId="0" borderId="11" xfId="3" applyFont="1" applyBorder="1" applyAlignment="1">
      <alignment horizontal="left" vertical="center"/>
    </xf>
    <xf numFmtId="179" fontId="4" fillId="0" borderId="49" xfId="3" applyNumberFormat="1" applyFont="1" applyBorder="1" applyAlignment="1">
      <alignment horizontal="center" vertical="center" wrapText="1"/>
    </xf>
    <xf numFmtId="179" fontId="5" fillId="0" borderId="63" xfId="3" applyNumberFormat="1" applyFont="1" applyBorder="1" applyAlignment="1">
      <alignment horizontal="center" vertical="center"/>
    </xf>
    <xf numFmtId="0" fontId="2" fillId="0" borderId="64" xfId="3" applyBorder="1" applyAlignment="1">
      <alignment horizontal="center" vertical="center"/>
    </xf>
    <xf numFmtId="179" fontId="2" fillId="0" borderId="188" xfId="3" applyNumberFormat="1" applyBorder="1" applyAlignment="1">
      <alignment horizontal="center" vertical="center"/>
    </xf>
    <xf numFmtId="179" fontId="2" fillId="0" borderId="189" xfId="3" applyNumberFormat="1" applyBorder="1" applyAlignment="1">
      <alignment horizontal="center" vertical="center"/>
    </xf>
    <xf numFmtId="0" fontId="19" fillId="0" borderId="34" xfId="3" applyFont="1" applyBorder="1" applyAlignment="1">
      <alignment horizontal="center" vertical="center"/>
    </xf>
    <xf numFmtId="49" fontId="2" fillId="0" borderId="138" xfId="3" applyNumberFormat="1" applyBorder="1" applyAlignment="1">
      <alignment horizontal="center" vertical="center"/>
    </xf>
    <xf numFmtId="0" fontId="5" fillId="0" borderId="190" xfId="3" applyFont="1" applyBorder="1" applyAlignment="1">
      <alignment horizontal="center" vertical="center"/>
    </xf>
    <xf numFmtId="0" fontId="5" fillId="0" borderId="190" xfId="3" applyFont="1" applyBorder="1" applyAlignment="1">
      <alignment horizontal="left" vertical="center" wrapText="1"/>
    </xf>
    <xf numFmtId="179" fontId="4" fillId="0" borderId="191" xfId="3" applyNumberFormat="1" applyFont="1" applyBorder="1" applyAlignment="1">
      <alignment horizontal="center" vertical="center" wrapText="1"/>
    </xf>
    <xf numFmtId="179" fontId="5" fillId="0" borderId="192" xfId="3" applyNumberFormat="1" applyFont="1" applyBorder="1" applyAlignment="1">
      <alignment horizontal="center" vertical="center"/>
    </xf>
    <xf numFmtId="179" fontId="5" fillId="0" borderId="193" xfId="3" applyNumberFormat="1" applyFont="1" applyBorder="1" applyAlignment="1">
      <alignment horizontal="center" vertical="center"/>
    </xf>
    <xf numFmtId="179" fontId="5" fillId="0" borderId="191" xfId="3" applyNumberFormat="1" applyFont="1" applyBorder="1" applyAlignment="1">
      <alignment horizontal="center" vertical="center"/>
    </xf>
    <xf numFmtId="179" fontId="5" fillId="0" borderId="194" xfId="3" applyNumberFormat="1" applyFont="1" applyBorder="1" applyAlignment="1">
      <alignment horizontal="center" vertical="center"/>
    </xf>
    <xf numFmtId="179" fontId="2" fillId="0" borderId="195" xfId="3" applyNumberFormat="1" applyBorder="1" applyAlignment="1">
      <alignment horizontal="center" vertical="center"/>
    </xf>
    <xf numFmtId="179" fontId="2" fillId="0" borderId="196" xfId="3" applyNumberFormat="1" applyBorder="1" applyAlignment="1">
      <alignment horizontal="center" vertical="center"/>
    </xf>
    <xf numFmtId="49" fontId="2" fillId="0" borderId="68" xfId="3" applyNumberFormat="1" applyBorder="1" applyAlignment="1">
      <alignment horizontal="center" vertical="center"/>
    </xf>
    <xf numFmtId="0" fontId="5" fillId="0" borderId="14" xfId="3" applyFont="1" applyBorder="1" applyAlignment="1">
      <alignment horizontal="center" vertical="center"/>
    </xf>
    <xf numFmtId="0" fontId="21" fillId="0" borderId="14" xfId="3" applyFont="1" applyBorder="1" applyAlignment="1">
      <alignment horizontal="left" vertical="center" shrinkToFit="1"/>
    </xf>
    <xf numFmtId="179" fontId="4" fillId="0" borderId="37" xfId="3" applyNumberFormat="1" applyFont="1" applyBorder="1" applyAlignment="1">
      <alignment horizontal="center" vertical="center" shrinkToFit="1"/>
    </xf>
    <xf numFmtId="179" fontId="5" fillId="0" borderId="87" xfId="3" applyNumberFormat="1" applyFont="1" applyBorder="1" applyAlignment="1">
      <alignment horizontal="center" vertical="center"/>
    </xf>
    <xf numFmtId="179" fontId="5" fillId="0" borderId="59" xfId="3" applyNumberFormat="1" applyFont="1" applyBorder="1" applyAlignment="1">
      <alignment horizontal="center" vertical="center"/>
    </xf>
    <xf numFmtId="179" fontId="5" fillId="0" borderId="60" xfId="3" applyNumberFormat="1" applyFont="1" applyBorder="1" applyAlignment="1">
      <alignment horizontal="center" vertical="center"/>
    </xf>
    <xf numFmtId="179" fontId="2" fillId="0" borderId="94" xfId="3" applyNumberFormat="1" applyBorder="1" applyAlignment="1">
      <alignment horizontal="center" vertical="center"/>
    </xf>
    <xf numFmtId="179" fontId="2" fillId="0" borderId="91" xfId="3" applyNumberFormat="1" applyBorder="1" applyAlignment="1">
      <alignment horizontal="center" vertical="center"/>
    </xf>
    <xf numFmtId="49" fontId="2" fillId="0" borderId="25" xfId="3" applyNumberFormat="1" applyBorder="1" applyAlignment="1">
      <alignment horizontal="center" vertical="center"/>
    </xf>
    <xf numFmtId="0" fontId="2" fillId="0" borderId="11" xfId="3" applyBorder="1">
      <alignment vertical="center"/>
    </xf>
    <xf numFmtId="0" fontId="25" fillId="0" borderId="11" xfId="3" applyFont="1" applyBorder="1" applyAlignment="1">
      <alignment horizontal="left" vertical="center" shrinkToFit="1"/>
    </xf>
    <xf numFmtId="179" fontId="13" fillId="0" borderId="49" xfId="3" applyNumberFormat="1" applyFont="1" applyBorder="1" applyAlignment="1">
      <alignment horizontal="center" vertical="center" wrapText="1"/>
    </xf>
    <xf numFmtId="179" fontId="2" fillId="0" borderId="107" xfId="3" applyNumberFormat="1" applyBorder="1" applyAlignment="1">
      <alignment horizontal="center" vertical="center"/>
    </xf>
    <xf numFmtId="179" fontId="2" fillId="0" borderId="34" xfId="3" applyNumberFormat="1" applyBorder="1" applyAlignment="1">
      <alignment horizontal="center" vertical="center"/>
    </xf>
    <xf numFmtId="0" fontId="2" fillId="0" borderId="0" xfId="3">
      <alignment vertical="center"/>
    </xf>
    <xf numFmtId="49" fontId="2" fillId="0" borderId="22" xfId="3" applyNumberFormat="1" applyBorder="1" applyAlignment="1">
      <alignment horizontal="center" vertical="center"/>
    </xf>
    <xf numFmtId="0" fontId="5" fillId="0" borderId="139" xfId="3" applyFont="1" applyBorder="1" applyAlignment="1">
      <alignment horizontal="center" vertical="center"/>
    </xf>
    <xf numFmtId="0" fontId="21" fillId="0" borderId="139" xfId="3" applyFont="1" applyBorder="1" applyAlignment="1">
      <alignment horizontal="left" vertical="center" shrinkToFit="1"/>
    </xf>
    <xf numFmtId="179" fontId="4" fillId="0" borderId="140" xfId="3" applyNumberFormat="1" applyFont="1" applyBorder="1" applyAlignment="1">
      <alignment horizontal="center" vertical="center" wrapText="1" shrinkToFit="1"/>
    </xf>
    <xf numFmtId="179" fontId="5" fillId="0" borderId="125" xfId="3" applyNumberFormat="1" applyFont="1" applyBorder="1" applyAlignment="1">
      <alignment horizontal="center" vertical="center"/>
    </xf>
    <xf numFmtId="179" fontId="5" fillId="0" borderId="141" xfId="3" applyNumberFormat="1" applyFont="1" applyBorder="1" applyAlignment="1">
      <alignment horizontal="center" vertical="center"/>
    </xf>
    <xf numFmtId="179" fontId="5" fillId="0" borderId="139" xfId="3" applyNumberFormat="1" applyFont="1" applyBorder="1" applyAlignment="1">
      <alignment horizontal="center" vertical="center"/>
    </xf>
    <xf numFmtId="179" fontId="5" fillId="0" borderId="33" xfId="3" applyNumberFormat="1" applyFont="1" applyBorder="1" applyAlignment="1">
      <alignment horizontal="center" vertical="center"/>
    </xf>
    <xf numFmtId="179" fontId="2" fillId="0" borderId="142" xfId="3" applyNumberFormat="1" applyBorder="1" applyAlignment="1">
      <alignment horizontal="center" vertical="center"/>
    </xf>
    <xf numFmtId="179" fontId="2" fillId="0" borderId="33" xfId="3" applyNumberFormat="1" applyBorder="1" applyAlignment="1">
      <alignment horizontal="center" vertical="center"/>
    </xf>
    <xf numFmtId="0" fontId="5" fillId="0" borderId="11" xfId="3" applyFont="1" applyBorder="1" applyAlignment="1">
      <alignment horizontal="center" vertical="center"/>
    </xf>
    <xf numFmtId="0" fontId="21" fillId="0" borderId="11" xfId="3" applyFont="1" applyBorder="1" applyAlignment="1">
      <alignment horizontal="left" vertical="center" shrinkToFit="1"/>
    </xf>
    <xf numFmtId="179" fontId="4" fillId="0" borderId="49" xfId="3" applyNumberFormat="1" applyFont="1" applyBorder="1" applyAlignment="1">
      <alignment horizontal="center" vertical="center" shrinkToFit="1"/>
    </xf>
    <xf numFmtId="179" fontId="5" fillId="0" borderId="64" xfId="3" applyNumberFormat="1" applyFont="1" applyBorder="1" applyAlignment="1">
      <alignment horizontal="center" vertical="center"/>
    </xf>
    <xf numFmtId="179" fontId="4" fillId="0" borderId="49" xfId="3" applyNumberFormat="1" applyFont="1" applyBorder="1" applyAlignment="1">
      <alignment horizontal="center" vertical="center" wrapText="1" shrinkToFit="1"/>
    </xf>
    <xf numFmtId="179" fontId="5" fillId="0" borderId="117" xfId="3" applyNumberFormat="1" applyFont="1" applyBorder="1" applyAlignment="1">
      <alignment horizontal="center" vertical="center"/>
    </xf>
    <xf numFmtId="179" fontId="5" fillId="0" borderId="116" xfId="3" applyNumberFormat="1" applyFont="1" applyBorder="1" applyAlignment="1">
      <alignment horizontal="center" vertical="center"/>
    </xf>
    <xf numFmtId="179" fontId="5" fillId="0" borderId="118" xfId="3" applyNumberFormat="1" applyFont="1" applyBorder="1" applyAlignment="1">
      <alignment horizontal="center" vertical="center"/>
    </xf>
    <xf numFmtId="179" fontId="5" fillId="0" borderId="119" xfId="3" applyNumberFormat="1" applyFont="1" applyBorder="1" applyAlignment="1">
      <alignment horizontal="center" vertical="center"/>
    </xf>
    <xf numFmtId="179" fontId="2" fillId="0" borderId="21" xfId="3" applyNumberFormat="1" applyBorder="1" applyAlignment="1">
      <alignment horizontal="center" vertical="center"/>
    </xf>
    <xf numFmtId="179" fontId="2" fillId="0" borderId="119" xfId="3" applyNumberFormat="1" applyBorder="1" applyAlignment="1">
      <alignment horizontal="center" vertical="center"/>
    </xf>
    <xf numFmtId="0" fontId="5" fillId="0" borderId="19" xfId="3" applyFont="1" applyBorder="1" applyAlignment="1">
      <alignment horizontal="center" vertical="center"/>
    </xf>
    <xf numFmtId="0" fontId="21" fillId="0" borderId="19" xfId="3" applyFont="1" applyBorder="1" applyAlignment="1">
      <alignment horizontal="left" vertical="center" shrinkToFit="1"/>
    </xf>
    <xf numFmtId="179" fontId="4" fillId="0" borderId="144" xfId="3" applyNumberFormat="1" applyFont="1" applyBorder="1" applyAlignment="1">
      <alignment horizontal="center" vertical="center" wrapText="1" shrinkToFit="1"/>
    </xf>
    <xf numFmtId="179" fontId="5" fillId="0" borderId="145" xfId="3" applyNumberFormat="1" applyFont="1" applyBorder="1" applyAlignment="1">
      <alignment horizontal="center" vertical="center"/>
    </xf>
    <xf numFmtId="179" fontId="5" fillId="0" borderId="25" xfId="3" applyNumberFormat="1" applyFont="1" applyBorder="1" applyAlignment="1">
      <alignment horizontal="center" vertical="center"/>
    </xf>
    <xf numFmtId="179" fontId="5" fillId="0" borderId="146" xfId="3" applyNumberFormat="1" applyFont="1" applyBorder="1" applyAlignment="1">
      <alignment horizontal="center" vertical="center"/>
    </xf>
    <xf numFmtId="179" fontId="5" fillId="0" borderId="53" xfId="3" applyNumberFormat="1" applyFont="1" applyBorder="1" applyAlignment="1">
      <alignment horizontal="center" vertical="center"/>
    </xf>
    <xf numFmtId="179" fontId="2" fillId="0" borderId="9" xfId="3" applyNumberFormat="1" applyBorder="1" applyAlignment="1">
      <alignment horizontal="center" vertical="center"/>
    </xf>
    <xf numFmtId="179" fontId="2" fillId="0" borderId="53" xfId="3" applyNumberFormat="1" applyBorder="1" applyAlignment="1">
      <alignment horizontal="center" vertical="center"/>
    </xf>
    <xf numFmtId="0" fontId="2" fillId="0" borderId="148" xfId="3" applyBorder="1">
      <alignment vertical="center"/>
    </xf>
    <xf numFmtId="0" fontId="25" fillId="0" borderId="148" xfId="3" applyFont="1" applyBorder="1" applyAlignment="1">
      <alignment horizontal="left" vertical="center" shrinkToFit="1"/>
    </xf>
    <xf numFmtId="179" fontId="13" fillId="0" borderId="149" xfId="3" applyNumberFormat="1" applyFont="1" applyBorder="1" applyAlignment="1">
      <alignment horizontal="center" vertical="center" wrapText="1"/>
    </xf>
    <xf numFmtId="179" fontId="2" fillId="0" borderId="125" xfId="3" applyNumberFormat="1" applyBorder="1" applyAlignment="1">
      <alignment horizontal="center" vertical="center"/>
    </xf>
    <xf numFmtId="179" fontId="2" fillId="0" borderId="149" xfId="3" applyNumberFormat="1" applyBorder="1" applyAlignment="1">
      <alignment horizontal="center" vertical="center"/>
    </xf>
    <xf numFmtId="179" fontId="2" fillId="0" borderId="150" xfId="3" applyNumberFormat="1" applyBorder="1" applyAlignment="1">
      <alignment horizontal="center" vertical="center"/>
    </xf>
    <xf numFmtId="179" fontId="2" fillId="0" borderId="151" xfId="3" applyNumberFormat="1" applyBorder="1" applyAlignment="1">
      <alignment horizontal="center" vertical="center"/>
    </xf>
    <xf numFmtId="179" fontId="2" fillId="0" borderId="152" xfId="3" applyNumberFormat="1" applyBorder="1" applyAlignment="1">
      <alignment horizontal="center" vertical="center"/>
    </xf>
    <xf numFmtId="0" fontId="2" fillId="0" borderId="14" xfId="3" applyBorder="1">
      <alignment vertical="center"/>
    </xf>
    <xf numFmtId="0" fontId="25" fillId="0" borderId="14" xfId="3" applyFont="1" applyBorder="1" applyAlignment="1">
      <alignment horizontal="left" vertical="center" shrinkToFit="1"/>
    </xf>
    <xf numFmtId="179" fontId="13" fillId="0" borderId="37" xfId="3" applyNumberFormat="1" applyFont="1" applyBorder="1" applyAlignment="1">
      <alignment horizontal="center" vertical="center" wrapText="1"/>
    </xf>
    <xf numFmtId="179" fontId="4" fillId="0" borderId="144" xfId="3" applyNumberFormat="1" applyFont="1" applyBorder="1" applyAlignment="1">
      <alignment horizontal="center" vertical="center" shrinkToFit="1"/>
    </xf>
    <xf numFmtId="179" fontId="5" fillId="0" borderId="147" xfId="3" applyNumberFormat="1" applyFont="1" applyBorder="1" applyAlignment="1">
      <alignment horizontal="center" vertical="center"/>
    </xf>
    <xf numFmtId="179" fontId="5" fillId="0" borderId="153" xfId="3" applyNumberFormat="1" applyFont="1" applyBorder="1" applyAlignment="1">
      <alignment horizontal="center" vertical="center"/>
    </xf>
    <xf numFmtId="179" fontId="5" fillId="0" borderId="144" xfId="3" applyNumberFormat="1" applyFont="1" applyBorder="1" applyAlignment="1">
      <alignment horizontal="center" vertical="center"/>
    </xf>
    <xf numFmtId="179" fontId="5" fillId="0" borderId="67" xfId="3" applyNumberFormat="1" applyFont="1" applyBorder="1" applyAlignment="1">
      <alignment horizontal="center" vertical="center"/>
    </xf>
    <xf numFmtId="179" fontId="2" fillId="0" borderId="154" xfId="3" applyNumberFormat="1" applyBorder="1" applyAlignment="1">
      <alignment horizontal="center" vertical="center"/>
    </xf>
    <xf numFmtId="179" fontId="2" fillId="0" borderId="35" xfId="3" applyNumberFormat="1" applyBorder="1" applyAlignment="1">
      <alignment horizontal="center" vertical="center"/>
    </xf>
    <xf numFmtId="0" fontId="2" fillId="0" borderId="13" xfId="3" applyBorder="1">
      <alignment vertical="center"/>
    </xf>
    <xf numFmtId="0" fontId="25" fillId="0" borderId="13" xfId="3" applyFont="1" applyBorder="1" applyAlignment="1">
      <alignment horizontal="left" vertical="center" shrinkToFit="1"/>
    </xf>
    <xf numFmtId="179" fontId="13" fillId="0" borderId="47" xfId="3" applyNumberFormat="1" applyFont="1" applyBorder="1" applyAlignment="1">
      <alignment horizontal="center" vertical="center" wrapText="1"/>
    </xf>
    <xf numFmtId="179" fontId="4" fillId="0" borderId="37" xfId="3" applyNumberFormat="1" applyFont="1" applyBorder="1" applyAlignment="1">
      <alignment horizontal="center" vertical="center" wrapText="1"/>
    </xf>
    <xf numFmtId="0" fontId="2" fillId="0" borderId="73" xfId="3" applyBorder="1" applyAlignment="1">
      <alignment horizontal="center" vertical="center"/>
    </xf>
    <xf numFmtId="0" fontId="25" fillId="0" borderId="73" xfId="3" applyFont="1" applyBorder="1" applyAlignment="1">
      <alignment horizontal="left" vertical="center" shrinkToFit="1"/>
    </xf>
    <xf numFmtId="179" fontId="12" fillId="0" borderId="74" xfId="3" applyNumberFormat="1" applyFont="1" applyBorder="1" applyAlignment="1">
      <alignment horizontal="center" vertical="center"/>
    </xf>
    <xf numFmtId="179" fontId="2" fillId="0" borderId="20" xfId="3" applyNumberFormat="1" applyBorder="1" applyAlignment="1">
      <alignment horizontal="center" vertical="center"/>
    </xf>
    <xf numFmtId="179" fontId="2" fillId="0" borderId="74" xfId="3" applyNumberFormat="1" applyBorder="1" applyAlignment="1">
      <alignment horizontal="center" vertical="center"/>
    </xf>
    <xf numFmtId="179" fontId="2" fillId="0" borderId="136" xfId="3" applyNumberFormat="1" applyBorder="1" applyAlignment="1">
      <alignment horizontal="center" vertical="center"/>
    </xf>
    <xf numFmtId="179" fontId="4" fillId="0" borderId="49" xfId="3" applyNumberFormat="1" applyFont="1" applyBorder="1" applyAlignment="1">
      <alignment horizontal="center" vertical="center"/>
    </xf>
    <xf numFmtId="0" fontId="5" fillId="0" borderId="14" xfId="3" applyFont="1" applyBorder="1" applyAlignment="1">
      <alignment horizontal="left" vertical="center" wrapText="1" shrinkToFit="1"/>
    </xf>
    <xf numFmtId="179" fontId="4" fillId="0" borderId="37" xfId="3" applyNumberFormat="1" applyFont="1" applyBorder="1" applyAlignment="1">
      <alignment horizontal="center" vertical="center" wrapText="1" shrinkToFit="1"/>
    </xf>
    <xf numFmtId="179" fontId="5" fillId="0" borderId="137" xfId="3" applyNumberFormat="1" applyFont="1" applyBorder="1" applyAlignment="1">
      <alignment horizontal="center" vertical="center"/>
    </xf>
    <xf numFmtId="179" fontId="5" fillId="0" borderId="14" xfId="3" applyNumberFormat="1" applyFont="1" applyBorder="1" applyAlignment="1">
      <alignment horizontal="center" vertical="center"/>
    </xf>
    <xf numFmtId="179" fontId="5" fillId="0" borderId="124" xfId="3" applyNumberFormat="1" applyFont="1" applyBorder="1" applyAlignment="1">
      <alignment horizontal="center" vertical="center"/>
    </xf>
    <xf numFmtId="179" fontId="2" fillId="0" borderId="123" xfId="3" applyNumberFormat="1" applyBorder="1" applyAlignment="1">
      <alignment horizontal="center" vertical="center"/>
    </xf>
    <xf numFmtId="179" fontId="2" fillId="0" borderId="124" xfId="3" applyNumberFormat="1" applyBorder="1" applyAlignment="1">
      <alignment horizontal="center" vertical="center"/>
    </xf>
    <xf numFmtId="179" fontId="4" fillId="0" borderId="0" xfId="0" applyNumberFormat="1" applyFont="1" applyAlignment="1">
      <alignment horizontal="center" vertical="center" wrapText="1" shrinkToFit="1"/>
    </xf>
    <xf numFmtId="179" fontId="5" fillId="0" borderId="0" xfId="0" applyNumberFormat="1" applyFont="1" applyAlignment="1">
      <alignment horizontal="center" vertical="center"/>
    </xf>
    <xf numFmtId="0" fontId="28" fillId="0" borderId="1" xfId="0" applyFont="1" applyBorder="1" applyAlignment="1">
      <alignment horizontal="center" vertical="center" shrinkToFit="1"/>
    </xf>
    <xf numFmtId="0" fontId="29" fillId="0" borderId="0" xfId="0" applyFont="1" applyAlignment="1">
      <alignment horizontal="center" vertical="center" shrinkToFit="1"/>
    </xf>
    <xf numFmtId="0" fontId="28" fillId="0" borderId="0" xfId="0" applyFont="1" applyAlignment="1">
      <alignment horizontal="center" vertical="center" shrinkToFit="1"/>
    </xf>
    <xf numFmtId="0" fontId="28" fillId="0" borderId="0" xfId="0" applyFont="1" applyAlignment="1">
      <alignment horizontal="center" vertical="center"/>
    </xf>
    <xf numFmtId="0" fontId="28" fillId="0" borderId="23" xfId="0" applyFont="1" applyBorder="1" applyAlignment="1">
      <alignment horizontal="center" vertical="center" shrinkToFit="1"/>
    </xf>
    <xf numFmtId="0" fontId="28" fillId="0" borderId="4" xfId="0" applyFont="1" applyBorder="1" applyAlignment="1">
      <alignment horizontal="center" vertical="center" shrinkToFit="1"/>
    </xf>
    <xf numFmtId="31" fontId="28" fillId="0" borderId="0" xfId="0" applyNumberFormat="1" applyFont="1" applyAlignment="1">
      <alignment horizontal="center" vertical="center" shrinkToFit="1"/>
    </xf>
    <xf numFmtId="0" fontId="28" fillId="0" borderId="14" xfId="0" applyFont="1" applyBorder="1" applyAlignment="1">
      <alignment horizontal="center" vertical="center"/>
    </xf>
    <xf numFmtId="0" fontId="28" fillId="0" borderId="14" xfId="0" applyFont="1" applyBorder="1" applyAlignment="1">
      <alignment horizontal="center" vertical="center" wrapText="1"/>
    </xf>
    <xf numFmtId="0" fontId="28" fillId="0" borderId="14" xfId="0" applyFont="1" applyBorder="1" applyAlignment="1">
      <alignment horizontal="center" vertical="center" shrinkToFit="1"/>
    </xf>
    <xf numFmtId="49" fontId="28" fillId="0" borderId="14" xfId="0" applyNumberFormat="1" applyFont="1" applyBorder="1" applyAlignment="1">
      <alignment horizontal="center" vertical="center"/>
    </xf>
    <xf numFmtId="0" fontId="30" fillId="0" borderId="14" xfId="0" applyFont="1" applyBorder="1" applyAlignment="1">
      <alignment horizontal="left" vertical="center" shrinkToFit="1"/>
    </xf>
    <xf numFmtId="179" fontId="30" fillId="0" borderId="14" xfId="0" applyNumberFormat="1" applyFont="1" applyBorder="1" applyAlignment="1">
      <alignment horizontal="center" vertical="center"/>
    </xf>
    <xf numFmtId="179" fontId="28" fillId="0" borderId="14" xfId="0" applyNumberFormat="1" applyFont="1" applyBorder="1" applyAlignment="1">
      <alignment horizontal="center" vertical="center"/>
    </xf>
    <xf numFmtId="0" fontId="28" fillId="0" borderId="14" xfId="0" applyFont="1" applyBorder="1">
      <alignment vertical="center"/>
    </xf>
    <xf numFmtId="0" fontId="31" fillId="0" borderId="0" xfId="0" applyFont="1" applyAlignment="1">
      <alignment horizontal="left" vertical="center"/>
    </xf>
    <xf numFmtId="0" fontId="5" fillId="0" borderId="14" xfId="0" applyFont="1" applyBorder="1" applyAlignment="1">
      <alignment horizontal="center" vertical="center"/>
    </xf>
    <xf numFmtId="0" fontId="28" fillId="0" borderId="11" xfId="0" applyFont="1" applyBorder="1" applyAlignment="1">
      <alignment horizontal="center" vertical="center" wrapText="1"/>
    </xf>
    <xf numFmtId="0" fontId="28" fillId="0" borderId="7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9" fillId="0" borderId="2" xfId="0" applyFont="1" applyBorder="1" applyAlignment="1">
      <alignment horizontal="center" vertical="center" shrinkToFit="1"/>
    </xf>
    <xf numFmtId="0" fontId="29" fillId="0" borderId="36" xfId="0" applyFont="1" applyBorder="1" applyAlignment="1">
      <alignment horizontal="center" vertical="center" shrinkToFit="1"/>
    </xf>
    <xf numFmtId="0" fontId="29" fillId="0" borderId="3" xfId="0" applyFont="1" applyBorder="1" applyAlignment="1">
      <alignment horizontal="center" vertical="center" shrinkToFit="1"/>
    </xf>
    <xf numFmtId="0" fontId="29" fillId="0" borderId="14" xfId="0" applyFont="1" applyBorder="1" applyAlignment="1">
      <alignment horizontal="center" vertical="center" shrinkToFit="1"/>
    </xf>
    <xf numFmtId="0" fontId="29" fillId="0" borderId="37" xfId="0" applyFont="1" applyBorder="1" applyAlignment="1">
      <alignment horizontal="center" vertical="center" shrinkToFit="1"/>
    </xf>
    <xf numFmtId="0" fontId="29" fillId="0" borderId="24" xfId="0" applyFont="1" applyBorder="1" applyAlignment="1">
      <alignment horizontal="center" vertical="center" shrinkToFit="1"/>
    </xf>
    <xf numFmtId="0" fontId="29" fillId="0" borderId="5" xfId="0" applyFont="1" applyBorder="1" applyAlignment="1">
      <alignment horizontal="center" vertical="center" shrinkToFit="1"/>
    </xf>
    <xf numFmtId="0" fontId="29" fillId="0" borderId="38" xfId="0" applyFont="1" applyBorder="1" applyAlignment="1">
      <alignment horizontal="center" vertical="center" shrinkToFit="1"/>
    </xf>
    <xf numFmtId="0" fontId="29" fillId="0" borderId="6" xfId="0" applyFont="1" applyBorder="1" applyAlignment="1">
      <alignment horizontal="center" vertical="center" shrinkToFit="1"/>
    </xf>
    <xf numFmtId="0" fontId="28" fillId="0" borderId="11" xfId="0" applyFont="1" applyBorder="1" applyAlignment="1">
      <alignment horizontal="center" vertical="center"/>
    </xf>
    <xf numFmtId="0" fontId="28" fillId="0" borderId="72" xfId="0" applyFont="1" applyBorder="1" applyAlignment="1">
      <alignment horizontal="center" vertical="center"/>
    </xf>
    <xf numFmtId="0" fontId="28" fillId="0" borderId="13" xfId="0" applyFont="1" applyBorder="1" applyAlignment="1">
      <alignment horizontal="center" vertical="center"/>
    </xf>
    <xf numFmtId="0" fontId="28" fillId="0" borderId="127" xfId="0" applyFont="1" applyBorder="1" applyAlignment="1">
      <alignment horizontal="center" vertical="center"/>
    </xf>
    <xf numFmtId="0" fontId="28" fillId="0" borderId="197" xfId="0" applyFont="1" applyBorder="1" applyAlignment="1">
      <alignment horizontal="center" vertical="center"/>
    </xf>
    <xf numFmtId="0" fontId="28" fillId="0" borderId="198" xfId="0" applyFont="1" applyBorder="1" applyAlignment="1">
      <alignment horizontal="center" vertical="center"/>
    </xf>
    <xf numFmtId="0" fontId="10" fillId="0" borderId="5" xfId="0" applyFont="1" applyBorder="1" applyAlignment="1">
      <alignment horizontal="center" vertical="center" shrinkToFit="1"/>
    </xf>
    <xf numFmtId="0" fontId="10" fillId="0" borderId="38" xfId="0" applyFont="1" applyBorder="1" applyAlignment="1">
      <alignment horizontal="center" vertical="center" shrinkToFit="1"/>
    </xf>
    <xf numFmtId="0" fontId="10" fillId="0" borderId="6" xfId="0" applyFont="1" applyBorder="1" applyAlignment="1">
      <alignment horizontal="center" vertical="center" shrinkToFit="1"/>
    </xf>
    <xf numFmtId="0" fontId="18" fillId="0" borderId="2" xfId="0" applyFont="1" applyBorder="1" applyAlignment="1">
      <alignment horizontal="center" vertical="center" shrinkToFit="1"/>
    </xf>
    <xf numFmtId="0" fontId="18" fillId="0" borderId="36" xfId="0" applyFont="1" applyBorder="1" applyAlignment="1">
      <alignment horizontal="center" vertical="center" shrinkToFit="1"/>
    </xf>
    <xf numFmtId="0" fontId="18" fillId="0" borderId="3" xfId="0" applyFont="1" applyBorder="1" applyAlignment="1">
      <alignment horizontal="center" vertical="center" shrinkToFit="1"/>
    </xf>
    <xf numFmtId="0" fontId="2" fillId="0" borderId="37" xfId="0" applyFont="1" applyBorder="1" applyAlignment="1">
      <alignment horizontal="center" vertical="center" wrapText="1" shrinkToFit="1"/>
    </xf>
    <xf numFmtId="0" fontId="2" fillId="0" borderId="42" xfId="0" applyFont="1" applyBorder="1" applyAlignment="1">
      <alignment horizontal="center" vertical="center" wrapText="1" shrinkToFit="1"/>
    </xf>
    <xf numFmtId="0" fontId="9" fillId="0" borderId="38" xfId="0" applyFont="1" applyBorder="1" applyAlignment="1">
      <alignment horizontal="center" vertical="center" shrinkToFit="1"/>
    </xf>
    <xf numFmtId="0" fontId="9" fillId="0" borderId="43"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36" xfId="0" applyFont="1" applyBorder="1" applyAlignment="1">
      <alignment horizontal="center" vertical="center" shrinkToFit="1"/>
    </xf>
    <xf numFmtId="0" fontId="10" fillId="0" borderId="3" xfId="0" applyFont="1" applyBorder="1" applyAlignment="1">
      <alignment horizontal="center" vertical="center" shrinkToFit="1"/>
    </xf>
    <xf numFmtId="0" fontId="10" fillId="0" borderId="14" xfId="0" applyFont="1" applyBorder="1" applyAlignment="1">
      <alignment horizontal="center" vertical="center" shrinkToFit="1"/>
    </xf>
    <xf numFmtId="0" fontId="10" fillId="0" borderId="37" xfId="0" applyFont="1" applyBorder="1" applyAlignment="1">
      <alignment horizontal="center" vertical="center" shrinkToFit="1"/>
    </xf>
    <xf numFmtId="0" fontId="10" fillId="0" borderId="24" xfId="0" applyFont="1" applyBorder="1" applyAlignment="1">
      <alignment horizontal="center" vertical="center" shrinkToFit="1"/>
    </xf>
    <xf numFmtId="0" fontId="15" fillId="0" borderId="77" xfId="0" applyFont="1" applyBorder="1" applyAlignment="1">
      <alignment horizontal="right" vertical="center" wrapText="1"/>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98" xfId="0" applyFont="1" applyBorder="1" applyAlignment="1">
      <alignment horizontal="center" vertical="center"/>
    </xf>
    <xf numFmtId="0" fontId="2" fillId="0" borderId="99" xfId="0" applyFont="1" applyBorder="1" applyAlignment="1">
      <alignment horizontal="center"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92" xfId="0" applyFont="1" applyBorder="1" applyAlignment="1">
      <alignment horizontal="center" vertical="center"/>
    </xf>
    <xf numFmtId="0" fontId="2" fillId="0" borderId="88" xfId="0" applyFont="1" applyBorder="1" applyAlignment="1">
      <alignment horizontal="center" vertical="center"/>
    </xf>
    <xf numFmtId="0" fontId="17" fillId="0" borderId="52" xfId="0" applyFont="1" applyBorder="1" applyAlignment="1">
      <alignment horizontal="center" vertical="center" wrapText="1" shrinkToFit="1"/>
    </xf>
    <xf numFmtId="0" fontId="17" fillId="0" borderId="53" xfId="0" applyFont="1" applyBorder="1" applyAlignment="1">
      <alignment horizontal="center" vertical="center" shrinkToFit="1"/>
    </xf>
    <xf numFmtId="0" fontId="24" fillId="0" borderId="114" xfId="0" applyFont="1" applyBorder="1" applyAlignment="1">
      <alignment horizontal="left" vertical="center" wrapText="1"/>
    </xf>
    <xf numFmtId="0" fontId="24" fillId="0" borderId="72" xfId="0" applyFont="1" applyBorder="1" applyAlignment="1">
      <alignment horizontal="left" vertical="center"/>
    </xf>
    <xf numFmtId="0" fontId="24" fillId="0" borderId="170" xfId="0" applyFont="1" applyBorder="1" applyAlignment="1">
      <alignment horizontal="left" vertical="center"/>
    </xf>
    <xf numFmtId="0" fontId="2" fillId="0" borderId="155" xfId="0" applyFont="1" applyBorder="1" applyAlignment="1">
      <alignment horizontal="center" vertical="center"/>
    </xf>
    <xf numFmtId="0" fontId="2" fillId="0" borderId="156" xfId="0" applyFont="1" applyBorder="1" applyAlignment="1">
      <alignment horizontal="center" vertical="center"/>
    </xf>
    <xf numFmtId="0" fontId="2" fillId="0" borderId="157" xfId="0" applyFont="1" applyBorder="1" applyAlignment="1">
      <alignment horizontal="center" vertical="center"/>
    </xf>
    <xf numFmtId="0" fontId="24" fillId="0" borderId="115" xfId="0" applyFont="1" applyBorder="1" applyAlignment="1">
      <alignment horizontal="left" vertical="center" wrapText="1"/>
    </xf>
    <xf numFmtId="0" fontId="24" fillId="0" borderId="89" xfId="0" applyFont="1" applyBorder="1" applyAlignment="1">
      <alignment horizontal="left" vertical="center"/>
    </xf>
    <xf numFmtId="0" fontId="24" fillId="0" borderId="171" xfId="0" applyFont="1" applyBorder="1" applyAlignment="1">
      <alignment horizontal="left" vertical="center"/>
    </xf>
    <xf numFmtId="0" fontId="2" fillId="0" borderId="160" xfId="0" applyFont="1" applyBorder="1" applyAlignment="1">
      <alignment horizontal="center" vertical="center"/>
    </xf>
    <xf numFmtId="0" fontId="24" fillId="0" borderId="140" xfId="0" applyFont="1" applyBorder="1" applyAlignment="1">
      <alignment horizontal="left" vertical="center"/>
    </xf>
    <xf numFmtId="0" fontId="24" fillId="0" borderId="169" xfId="0" applyFont="1" applyBorder="1" applyAlignment="1">
      <alignment horizontal="left"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0" fillId="0" borderId="114" xfId="3" applyFont="1" applyBorder="1" applyAlignment="1">
      <alignment horizontal="center" vertical="center"/>
    </xf>
    <xf numFmtId="0" fontId="20" fillId="0" borderId="72" xfId="3" applyFont="1" applyBorder="1" applyAlignment="1">
      <alignment horizontal="center" vertical="center"/>
    </xf>
    <xf numFmtId="0" fontId="19" fillId="0" borderId="125" xfId="3" applyFont="1" applyBorder="1" applyAlignment="1">
      <alignment horizontal="center" vertical="center"/>
    </xf>
    <xf numFmtId="0" fontId="19" fillId="0" borderId="87" xfId="3" applyFont="1" applyBorder="1" applyAlignment="1">
      <alignment horizontal="center" vertical="center"/>
    </xf>
    <xf numFmtId="0" fontId="24" fillId="0" borderId="84" xfId="0" applyFont="1" applyBorder="1" applyAlignment="1">
      <alignment horizontal="left" vertical="center" wrapText="1"/>
    </xf>
    <xf numFmtId="0" fontId="24" fillId="0" borderId="0" xfId="0" applyFont="1" applyAlignment="1">
      <alignment horizontal="left" vertical="center"/>
    </xf>
    <xf numFmtId="0" fontId="24" fillId="0" borderId="30" xfId="0" applyFont="1" applyBorder="1" applyAlignment="1">
      <alignment horizontal="left" vertical="center"/>
    </xf>
    <xf numFmtId="0" fontId="2" fillId="0" borderId="54" xfId="0" applyFont="1" applyBorder="1" applyAlignment="1">
      <alignment horizontal="center" vertical="center"/>
    </xf>
    <xf numFmtId="0" fontId="24" fillId="0" borderId="175" xfId="0" applyFont="1" applyBorder="1" applyAlignment="1">
      <alignment horizontal="left" vertical="center"/>
    </xf>
    <xf numFmtId="0" fontId="24" fillId="0" borderId="179" xfId="0" applyFont="1" applyBorder="1" applyAlignment="1">
      <alignment horizontal="left" vertical="center"/>
    </xf>
    <xf numFmtId="0" fontId="24" fillId="0" borderId="181" xfId="0" applyFont="1" applyBorder="1" applyAlignment="1">
      <alignment horizontal="left" vertical="center"/>
    </xf>
    <xf numFmtId="0" fontId="24" fillId="0" borderId="176" xfId="0" applyFont="1" applyBorder="1" applyAlignment="1">
      <alignment horizontal="left" vertical="center"/>
    </xf>
    <xf numFmtId="0" fontId="24" fillId="0" borderId="184" xfId="0" applyFont="1" applyBorder="1" applyAlignment="1">
      <alignment horizontal="left" vertical="center" wrapText="1"/>
    </xf>
    <xf numFmtId="0" fontId="24" fillId="0" borderId="173" xfId="0" applyFont="1" applyBorder="1" applyAlignment="1">
      <alignment horizontal="left" vertical="center"/>
    </xf>
    <xf numFmtId="0" fontId="24" fillId="0" borderId="174" xfId="0" applyFont="1" applyBorder="1" applyAlignment="1">
      <alignment horizontal="left" vertical="center"/>
    </xf>
    <xf numFmtId="179" fontId="4" fillId="0" borderId="100" xfId="0" applyNumberFormat="1" applyFont="1" applyBorder="1" applyAlignment="1">
      <alignment horizontal="center" vertical="center" wrapText="1" shrinkToFit="1"/>
    </xf>
    <xf numFmtId="179" fontId="4" fillId="0" borderId="101" xfId="0" applyNumberFormat="1" applyFont="1" applyBorder="1" applyAlignment="1">
      <alignment horizontal="center" vertical="center" wrapText="1" shrinkToFit="1"/>
    </xf>
    <xf numFmtId="0" fontId="2" fillId="0" borderId="8" xfId="0" applyFont="1" applyBorder="1" applyAlignment="1">
      <alignment horizontal="center" vertical="center"/>
    </xf>
    <xf numFmtId="0" fontId="2" fillId="0" borderId="31" xfId="0" applyFont="1" applyBorder="1" applyAlignment="1">
      <alignment horizontal="center" vertical="center"/>
    </xf>
    <xf numFmtId="179" fontId="2" fillId="0" borderId="92" xfId="0" applyNumberFormat="1" applyFont="1" applyBorder="1" applyAlignment="1">
      <alignment horizontal="center" vertical="center"/>
    </xf>
    <xf numFmtId="179" fontId="2" fillId="0" borderId="88" xfId="0" applyNumberFormat="1" applyFont="1" applyBorder="1" applyAlignment="1">
      <alignment horizontal="center" vertical="center"/>
    </xf>
    <xf numFmtId="0" fontId="19" fillId="0" borderId="52" xfId="0" applyFont="1" applyBorder="1" applyAlignment="1">
      <alignment horizontal="center" vertical="center" wrapText="1"/>
    </xf>
    <xf numFmtId="0" fontId="19" fillId="0" borderId="53" xfId="0" applyFont="1" applyBorder="1" applyAlignment="1">
      <alignment horizontal="center" vertical="center"/>
    </xf>
    <xf numFmtId="0" fontId="20" fillId="0" borderId="139" xfId="3" applyFont="1" applyBorder="1" applyAlignment="1">
      <alignment horizontal="center" vertical="center"/>
    </xf>
    <xf numFmtId="0" fontId="20" fillId="0" borderId="143" xfId="3" applyFont="1" applyBorder="1" applyAlignment="1">
      <alignment horizontal="center" vertical="center"/>
    </xf>
    <xf numFmtId="0" fontId="19" fillId="0" borderId="147" xfId="3" applyFont="1" applyBorder="1" applyAlignment="1">
      <alignment horizontal="center" vertical="center"/>
    </xf>
    <xf numFmtId="0" fontId="20" fillId="0" borderId="140" xfId="0" applyFont="1" applyBorder="1" applyAlignment="1">
      <alignment horizontal="center" vertical="center"/>
    </xf>
    <xf numFmtId="0" fontId="20" fillId="0" borderId="89" xfId="0" applyFont="1" applyBorder="1" applyAlignment="1">
      <alignment horizontal="center" vertical="center"/>
    </xf>
    <xf numFmtId="0" fontId="20" fillId="0" borderId="133" xfId="0" applyFont="1" applyBorder="1" applyAlignment="1">
      <alignment horizontal="center" vertical="center"/>
    </xf>
    <xf numFmtId="0" fontId="20" fillId="0" borderId="125" xfId="0" applyFont="1" applyBorder="1" applyAlignment="1">
      <alignment horizontal="center" vertical="center"/>
    </xf>
    <xf numFmtId="0" fontId="20" fillId="0" borderId="87" xfId="0" applyFont="1" applyBorder="1" applyAlignment="1">
      <alignment horizontal="center" vertical="center"/>
    </xf>
    <xf numFmtId="0" fontId="20" fillId="0" borderId="126" xfId="0" applyFont="1" applyBorder="1" applyAlignment="1">
      <alignment horizontal="center" vertical="center"/>
    </xf>
    <xf numFmtId="179" fontId="4" fillId="0" borderId="39" xfId="0" applyNumberFormat="1" applyFont="1" applyBorder="1" applyAlignment="1">
      <alignment horizontal="center" vertical="center" wrapText="1" shrinkToFit="1"/>
    </xf>
    <xf numFmtId="179" fontId="4" fillId="0" borderId="40" xfId="0" applyNumberFormat="1" applyFont="1" applyBorder="1" applyAlignment="1">
      <alignment horizontal="center" vertical="center" wrapText="1" shrinkToFit="1"/>
    </xf>
    <xf numFmtId="0" fontId="21" fillId="0" borderId="78" xfId="0" applyFont="1" applyBorder="1" applyAlignment="1">
      <alignment horizontal="center" vertical="center" wrapText="1"/>
    </xf>
    <xf numFmtId="0" fontId="21" fillId="0" borderId="78" xfId="0" applyFont="1" applyBorder="1" applyAlignment="1">
      <alignment horizontal="center" vertical="center"/>
    </xf>
    <xf numFmtId="0" fontId="21" fillId="0" borderId="45" xfId="0" applyFont="1" applyBorder="1" applyAlignment="1">
      <alignment horizontal="center" vertical="center"/>
    </xf>
    <xf numFmtId="176" fontId="22" fillId="0" borderId="83" xfId="0" applyNumberFormat="1" applyFont="1" applyBorder="1" applyAlignment="1">
      <alignment horizontal="center" vertical="center"/>
    </xf>
    <xf numFmtId="176" fontId="22" fillId="0" borderId="84" xfId="0" applyNumberFormat="1" applyFont="1" applyBorder="1" applyAlignment="1">
      <alignment horizontal="center" vertical="center"/>
    </xf>
    <xf numFmtId="176" fontId="22" fillId="0" borderId="85" xfId="0" applyNumberFormat="1" applyFont="1" applyBorder="1" applyAlignment="1">
      <alignment horizontal="center" vertical="center"/>
    </xf>
    <xf numFmtId="0" fontId="21" fillId="0" borderId="37" xfId="0" applyFont="1" applyBorder="1" applyAlignment="1">
      <alignment horizontal="center" vertical="center"/>
    </xf>
    <xf numFmtId="0" fontId="21" fillId="0" borderId="81" xfId="0" applyFont="1" applyBorder="1" applyAlignment="1">
      <alignment horizontal="center" vertical="center"/>
    </xf>
    <xf numFmtId="0" fontId="21" fillId="0" borderId="42" xfId="0" applyFont="1" applyBorder="1" applyAlignment="1">
      <alignment horizontal="center" vertical="center"/>
    </xf>
    <xf numFmtId="0" fontId="21" fillId="0" borderId="37" xfId="0" applyFont="1" applyBorder="1" applyAlignment="1">
      <alignment horizontal="center" vertical="center" wrapText="1" shrinkToFit="1"/>
    </xf>
    <xf numFmtId="0" fontId="21" fillId="0" borderId="82" xfId="0" applyFont="1" applyBorder="1" applyAlignment="1">
      <alignment horizontal="center" vertical="center" wrapText="1" shrinkToFit="1"/>
    </xf>
    <xf numFmtId="176" fontId="5" fillId="0" borderId="1" xfId="0" applyNumberFormat="1" applyFont="1" applyBorder="1" applyAlignment="1">
      <alignment horizontal="center" vertical="center"/>
    </xf>
    <xf numFmtId="176" fontId="5" fillId="0" borderId="2" xfId="0" applyNumberFormat="1" applyFont="1" applyBorder="1" applyAlignment="1">
      <alignment horizontal="center" vertical="center"/>
    </xf>
    <xf numFmtId="176" fontId="5" fillId="0" borderId="3" xfId="0" applyNumberFormat="1" applyFont="1" applyBorder="1" applyAlignment="1">
      <alignment horizontal="center" vertical="center"/>
    </xf>
    <xf numFmtId="176" fontId="5" fillId="0" borderId="127" xfId="0" applyNumberFormat="1" applyFont="1" applyBorder="1" applyAlignment="1">
      <alignment horizontal="center" vertical="center"/>
    </xf>
    <xf numFmtId="176" fontId="5" fillId="0" borderId="11" xfId="0" applyNumberFormat="1" applyFont="1" applyBorder="1" applyAlignment="1">
      <alignment horizontal="center" vertical="center"/>
    </xf>
    <xf numFmtId="176" fontId="5" fillId="0" borderId="128" xfId="0" applyNumberFormat="1" applyFont="1" applyBorder="1" applyAlignment="1">
      <alignment horizontal="center" vertical="center"/>
    </xf>
    <xf numFmtId="177" fontId="21" fillId="0" borderId="49" xfId="0" applyNumberFormat="1" applyFont="1" applyBorder="1" applyAlignment="1">
      <alignment horizontal="center" vertical="center"/>
    </xf>
    <xf numFmtId="0" fontId="21" fillId="0" borderId="108" xfId="0" applyFont="1" applyBorder="1" applyAlignment="1">
      <alignment horizontal="center" vertical="center"/>
    </xf>
    <xf numFmtId="0" fontId="21" fillId="0" borderId="109" xfId="0" applyFont="1" applyBorder="1" applyAlignment="1">
      <alignment horizontal="center" vertical="center"/>
    </xf>
    <xf numFmtId="178" fontId="21" fillId="0" borderId="49" xfId="0" applyNumberFormat="1" applyFont="1" applyBorder="1" applyAlignment="1">
      <alignment horizontal="center" vertical="center" wrapText="1" shrinkToFit="1"/>
    </xf>
    <xf numFmtId="178" fontId="21" fillId="0" borderId="110" xfId="0" applyNumberFormat="1" applyFont="1" applyBorder="1" applyAlignment="1">
      <alignment horizontal="center" vertical="center" wrapText="1" shrinkToFit="1"/>
    </xf>
    <xf numFmtId="177" fontId="21" fillId="0" borderId="114" xfId="0" applyNumberFormat="1" applyFont="1" applyBorder="1" applyAlignment="1">
      <alignment horizontal="center" vertical="center"/>
    </xf>
    <xf numFmtId="0" fontId="21" fillId="0" borderId="114" xfId="0" applyFont="1" applyBorder="1" applyAlignment="1">
      <alignment horizontal="center" vertical="center"/>
    </xf>
    <xf numFmtId="0" fontId="21" fillId="0" borderId="115" xfId="0" applyFont="1" applyBorder="1" applyAlignment="1">
      <alignment horizontal="center" vertical="center"/>
    </xf>
    <xf numFmtId="177" fontId="21" fillId="2" borderId="79" xfId="0" applyNumberFormat="1" applyFont="1" applyFill="1" applyBorder="1" applyAlignment="1">
      <alignment horizontal="center" vertical="center"/>
    </xf>
    <xf numFmtId="0" fontId="21" fillId="2" borderId="80" xfId="0" applyFont="1" applyFill="1" applyBorder="1" applyAlignment="1">
      <alignment horizontal="center" vertical="center"/>
    </xf>
    <xf numFmtId="176" fontId="22" fillId="0" borderId="78" xfId="0" applyNumberFormat="1" applyFont="1" applyBorder="1" applyAlignment="1">
      <alignment horizontal="center" vertical="center"/>
    </xf>
    <xf numFmtId="176" fontId="5" fillId="0" borderId="129" xfId="0" applyNumberFormat="1" applyFont="1" applyBorder="1" applyAlignment="1">
      <alignment horizontal="center" vertical="center"/>
    </xf>
    <xf numFmtId="176" fontId="5" fillId="0" borderId="130" xfId="0" applyNumberFormat="1" applyFont="1" applyBorder="1" applyAlignment="1">
      <alignment horizontal="center" vertical="center"/>
    </xf>
    <xf numFmtId="176" fontId="5" fillId="0" borderId="133" xfId="0" applyNumberFormat="1" applyFont="1" applyBorder="1" applyAlignment="1">
      <alignment horizontal="center" vertical="center"/>
    </xf>
    <xf numFmtId="176" fontId="5" fillId="0" borderId="134" xfId="0" applyNumberFormat="1" applyFont="1" applyBorder="1" applyAlignment="1">
      <alignment horizontal="center" vertical="center"/>
    </xf>
    <xf numFmtId="177" fontId="21" fillId="2" borderId="41" xfId="0" applyNumberFormat="1" applyFont="1" applyFill="1" applyBorder="1" applyAlignment="1">
      <alignment horizontal="center" vertical="center"/>
    </xf>
    <xf numFmtId="177" fontId="21" fillId="2" borderId="80" xfId="0" applyNumberFormat="1" applyFont="1" applyFill="1" applyBorder="1" applyAlignment="1">
      <alignment horizontal="center" vertical="center"/>
    </xf>
    <xf numFmtId="9" fontId="21" fillId="0" borderId="112" xfId="0" applyNumberFormat="1" applyFont="1" applyBorder="1" applyAlignment="1">
      <alignment horizontal="center" vertical="center"/>
    </xf>
    <xf numFmtId="9" fontId="21" fillId="0" borderId="111" xfId="0" applyNumberFormat="1" applyFont="1" applyBorder="1" applyAlignment="1">
      <alignment horizontal="center" vertical="center"/>
    </xf>
    <xf numFmtId="176" fontId="22" fillId="0" borderId="135" xfId="0" applyNumberFormat="1" applyFont="1" applyBorder="1" applyAlignment="1">
      <alignment horizontal="center" vertical="center" wrapText="1"/>
    </xf>
    <xf numFmtId="176" fontId="22" fillId="0" borderId="131" xfId="0" applyNumberFormat="1" applyFont="1" applyBorder="1" applyAlignment="1">
      <alignment horizontal="center" vertical="center"/>
    </xf>
    <xf numFmtId="176" fontId="22" fillId="0" borderId="132" xfId="0" applyNumberFormat="1" applyFont="1" applyBorder="1" applyAlignment="1">
      <alignment horizontal="center" vertical="center"/>
    </xf>
  </cellXfs>
  <cellStyles count="6">
    <cellStyle name="ハイパーリンク" xfId="1" builtinId="8" hidden="1"/>
    <cellStyle name="標準" xfId="0" builtinId="0"/>
    <cellStyle name="標準 2" xfId="3" xr:uid="{00000000-0005-0000-0000-000002000000}"/>
    <cellStyle name="標準 3" xfId="4" xr:uid="{00000000-0005-0000-0000-000003000000}"/>
    <cellStyle name="標準 3 2" xfId="5" xr:uid="{00000000-0005-0000-0000-000004000000}"/>
    <cellStyle name="表示済みのハイパーリンク" xfId="2"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0</xdr:colOff>
      <xdr:row>1</xdr:row>
      <xdr:rowOff>0</xdr:rowOff>
    </xdr:from>
    <xdr:to>
      <xdr:col>6</xdr:col>
      <xdr:colOff>2767854</xdr:colOff>
      <xdr:row>4</xdr:row>
      <xdr:rowOff>340179</xdr:rowOff>
    </xdr:to>
    <xdr:sp macro="" textlink="">
      <xdr:nvSpPr>
        <xdr:cNvPr id="2" name="テキスト ボックス 1">
          <a:extLst>
            <a:ext uri="{FF2B5EF4-FFF2-40B4-BE49-F238E27FC236}">
              <a16:creationId xmlns:a16="http://schemas.microsoft.com/office/drawing/2014/main" id="{187D892F-2A2C-49A0-964B-4D18130ACDBD}"/>
            </a:ext>
          </a:extLst>
        </xdr:cNvPr>
        <xdr:cNvSpPr txBox="1">
          <a:spLocks/>
        </xdr:cNvSpPr>
      </xdr:nvSpPr>
      <xdr:spPr>
        <a:xfrm>
          <a:off x="13484680" y="2095501"/>
          <a:ext cx="6101603" cy="2435678"/>
        </a:xfrm>
        <a:prstGeom prst="rect">
          <a:avLst/>
        </a:prstGeom>
        <a:solidFill>
          <a:srgbClr val="FFFFFF"/>
        </a:solidFill>
        <a:ln w="0" cap="flat" cmpd="sng">
          <a:solidFill>
            <a:schemeClr val="tx1">
              <a:alpha val="100000"/>
            </a:schemeClr>
          </a:solidFill>
          <a:prstDash val="solid"/>
        </a:ln>
      </xdr:spPr>
      <xdr:txBody>
        <a:bodyPr vertOverflow="clip" horzOverflow="clip" wrap="none" lIns="91440" tIns="45720" rIns="91440" bIns="45720" anchor="t">
          <a:noAutofit/>
        </a:bodyPr>
        <a:lstStyle/>
        <a:p>
          <a:endParaRPr lang="en-US" altLang="ja-JP" sz="1100" b="1">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xdr:row>
      <xdr:rowOff>0</xdr:rowOff>
    </xdr:from>
    <xdr:to>
      <xdr:col>6</xdr:col>
      <xdr:colOff>2767854</xdr:colOff>
      <xdr:row>4</xdr:row>
      <xdr:rowOff>340179</xdr:rowOff>
    </xdr:to>
    <xdr:sp macro="" textlink="">
      <xdr:nvSpPr>
        <xdr:cNvPr id="2" name="テキスト ボックス 1">
          <a:extLst>
            <a:ext uri="{FF2B5EF4-FFF2-40B4-BE49-F238E27FC236}">
              <a16:creationId xmlns:a16="http://schemas.microsoft.com/office/drawing/2014/main" id="{6C8562B3-9944-457C-831A-F56F09B5D632}"/>
            </a:ext>
          </a:extLst>
        </xdr:cNvPr>
        <xdr:cNvSpPr txBox="1">
          <a:spLocks/>
        </xdr:cNvSpPr>
      </xdr:nvSpPr>
      <xdr:spPr>
        <a:xfrm>
          <a:off x="13611225" y="428625"/>
          <a:ext cx="5692029" cy="1416504"/>
        </a:xfrm>
        <a:prstGeom prst="rect">
          <a:avLst/>
        </a:prstGeom>
        <a:solidFill>
          <a:srgbClr val="FFFFFF"/>
        </a:solidFill>
        <a:ln w="0" cap="flat" cmpd="sng">
          <a:solidFill>
            <a:schemeClr val="tx1">
              <a:alpha val="100000"/>
            </a:schemeClr>
          </a:solidFill>
          <a:prstDash val="solid"/>
        </a:ln>
      </xdr:spPr>
      <xdr:txBody>
        <a:bodyPr vertOverflow="clip" horzOverflow="clip" wrap="none" lIns="91440" tIns="45720" rIns="91440" bIns="45720" anchor="t">
          <a:noAutofit/>
        </a:bodyPr>
        <a:lstStyle/>
        <a:p>
          <a:r>
            <a:rPr lang="ja-JP" altLang="en-US" sz="2400" b="0">
              <a:effectLst/>
              <a:latin typeface="+mn-lt"/>
              <a:ea typeface="+mn-ea"/>
              <a:cs typeface="+mn-cs"/>
            </a:rPr>
            <a:t>２０２６年１２月末引継ぎ完了</a:t>
          </a:r>
          <a:endParaRPr lang="en-US" altLang="ja-JP" sz="2400" b="0">
            <a:effectLst/>
            <a:latin typeface="+mn-lt"/>
            <a:ea typeface="+mn-ea"/>
            <a:cs typeface="+mn-cs"/>
          </a:endParaRPr>
        </a:p>
        <a:p>
          <a:r>
            <a:rPr lang="ja-JP" altLang="en-US" sz="2400" b="0">
              <a:effectLst/>
              <a:latin typeface="+mn-lt"/>
              <a:ea typeface="+mn-ea"/>
              <a:cs typeface="+mn-cs"/>
            </a:rPr>
            <a:t>を目標とする</a:t>
          </a:r>
          <a:endParaRPr lang="en-US" altLang="ja-JP" sz="2400" b="0">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7</xdr:row>
      <xdr:rowOff>0</xdr:rowOff>
    </xdr:from>
    <xdr:to>
      <xdr:col>13</xdr:col>
      <xdr:colOff>240</xdr:colOff>
      <xdr:row>15</xdr:row>
      <xdr:rowOff>-1</xdr:rowOff>
    </xdr:to>
    <xdr:sp macro="" textlink="">
      <xdr:nvSpPr>
        <xdr:cNvPr id="2" name="テキスト ボックス 1">
          <a:extLst>
            <a:ext uri="{FF2B5EF4-FFF2-40B4-BE49-F238E27FC236}">
              <a16:creationId xmlns:a16="http://schemas.microsoft.com/office/drawing/2014/main" id="{49A0C23D-BB40-499E-8E5F-4DC7507E6876}"/>
            </a:ext>
          </a:extLst>
        </xdr:cNvPr>
        <xdr:cNvSpPr txBox="1">
          <a:spLocks/>
        </xdr:cNvSpPr>
      </xdr:nvSpPr>
      <xdr:spPr>
        <a:xfrm>
          <a:off x="13773150" y="2047875"/>
          <a:ext cx="7667865" cy="2676524"/>
        </a:xfrm>
        <a:prstGeom prst="rect">
          <a:avLst/>
        </a:prstGeom>
        <a:solidFill>
          <a:srgbClr val="FFFFFF"/>
        </a:solidFill>
        <a:ln w="0" cap="flat" cmpd="sng">
          <a:solidFill>
            <a:schemeClr val="tx1">
              <a:alpha val="100000"/>
            </a:schemeClr>
          </a:solidFill>
          <a:prstDash val="solid"/>
        </a:ln>
      </xdr:spPr>
      <xdr:txBody>
        <a:bodyPr vertOverflow="clip" horzOverflow="clip" wrap="none" lIns="91440" tIns="45720" rIns="91440" bIns="45720" anchor="t">
          <a:noAutofit/>
        </a:bodyPr>
        <a:lstStyle/>
        <a:p>
          <a:r>
            <a:rPr lang="ja-JP" altLang="ja-JP" sz="1100">
              <a:effectLst/>
              <a:latin typeface="+mn-lt"/>
              <a:ea typeface="+mn-ea"/>
              <a:cs typeface="+mn-cs"/>
            </a:rPr>
            <a:t>■</a:t>
          </a:r>
          <a:r>
            <a:rPr lang="en-US" altLang="ja-JP" sz="1100">
              <a:effectLst/>
              <a:latin typeface="+mn-lt"/>
              <a:ea typeface="+mn-ea"/>
              <a:cs typeface="+mn-cs"/>
            </a:rPr>
            <a:t>1</a:t>
          </a:r>
          <a:r>
            <a:rPr lang="ja-JP" altLang="ja-JP" sz="1100">
              <a:effectLst/>
              <a:latin typeface="+mn-lt"/>
              <a:ea typeface="+mn-ea"/>
              <a:cs typeface="+mn-cs"/>
            </a:rPr>
            <a:t>人</a:t>
          </a:r>
          <a:r>
            <a:rPr lang="ja-JP" altLang="en-US" sz="1100">
              <a:effectLst/>
              <a:latin typeface="+mn-lt"/>
              <a:ea typeface="+mn-ea"/>
              <a:cs typeface="+mn-cs"/>
            </a:rPr>
            <a:t>前</a:t>
          </a:r>
          <a:r>
            <a:rPr lang="ja-JP" altLang="ja-JP" sz="1100">
              <a:effectLst/>
              <a:latin typeface="+mn-lt"/>
              <a:ea typeface="+mn-ea"/>
              <a:cs typeface="+mn-cs"/>
            </a:rPr>
            <a:t>＝</a:t>
          </a:r>
          <a:r>
            <a:rPr lang="en-US" altLang="ja-JP" sz="1100">
              <a:effectLst/>
              <a:latin typeface="+mn-lt"/>
              <a:ea typeface="+mn-ea"/>
              <a:cs typeface="+mn-cs"/>
            </a:rPr>
            <a:t>1</a:t>
          </a:r>
          <a:r>
            <a:rPr lang="ja-JP" altLang="ja-JP" sz="1100">
              <a:effectLst/>
              <a:latin typeface="+mn-lt"/>
              <a:ea typeface="+mn-ea"/>
              <a:cs typeface="+mn-cs"/>
            </a:rPr>
            <a:t>に対しての能力</a:t>
          </a:r>
          <a:endParaRPr lang="ja-JP" altLang="ja-JP" sz="1400">
            <a:effectLst/>
          </a:endParaRPr>
        </a:p>
        <a:p>
          <a:r>
            <a:rPr lang="en-US" altLang="ja-JP" sz="1100">
              <a:effectLst/>
              <a:latin typeface="+mn-lt"/>
              <a:ea typeface="+mn-ea"/>
              <a:cs typeface="+mn-cs"/>
            </a:rPr>
            <a:t>【</a:t>
          </a:r>
          <a:r>
            <a:rPr lang="ja-JP" altLang="ja-JP" sz="1100">
              <a:effectLst/>
              <a:latin typeface="+mn-lt"/>
              <a:ea typeface="+mn-ea"/>
              <a:cs typeface="+mn-cs"/>
            </a:rPr>
            <a:t>点数の目安</a:t>
          </a:r>
          <a:r>
            <a:rPr lang="en-US" altLang="ja-JP" sz="1100">
              <a:effectLst/>
              <a:latin typeface="+mn-lt"/>
              <a:ea typeface="+mn-ea"/>
              <a:cs typeface="+mn-cs"/>
            </a:rPr>
            <a:t>】</a:t>
          </a:r>
          <a:endParaRPr lang="ja-JP" altLang="ja-JP" sz="1400">
            <a:effectLst/>
          </a:endParaRPr>
        </a:p>
        <a:p>
          <a:r>
            <a:rPr lang="ko-KR" altLang="ja-JP" sz="1100">
              <a:effectLst/>
              <a:latin typeface="+mn-lt"/>
              <a:ea typeface="+mn-ea"/>
              <a:cs typeface="+mn-cs"/>
            </a:rPr>
            <a:t>0：経験がない（評価できない）</a:t>
          </a:r>
          <a:endParaRPr lang="ja-JP" altLang="ja-JP" sz="1400">
            <a:effectLst/>
          </a:endParaRPr>
        </a:p>
        <a:p>
          <a:r>
            <a:rPr lang="en-US" altLang="ja-JP" sz="1100">
              <a:effectLst/>
              <a:latin typeface="+mn-lt"/>
              <a:ea typeface="+mn-ea"/>
              <a:cs typeface="+mn-cs"/>
            </a:rPr>
            <a:t>0.2</a:t>
          </a:r>
          <a:r>
            <a:rPr lang="ko-KR" altLang="ja-JP" sz="1100">
              <a:effectLst/>
              <a:latin typeface="+mn-lt"/>
              <a:ea typeface="+mn-ea"/>
              <a:cs typeface="+mn-cs"/>
            </a:rPr>
            <a:t>：経験がある（この仕事の一部が出来る、またはできていない部分が多い）</a:t>
          </a:r>
          <a:endParaRPr lang="ja-JP" altLang="ja-JP" sz="1400">
            <a:effectLst/>
          </a:endParaRPr>
        </a:p>
        <a:p>
          <a:r>
            <a:rPr lang="en-US" altLang="ja-JP" sz="1100">
              <a:effectLst/>
              <a:latin typeface="+mn-lt"/>
              <a:ea typeface="+mn-ea"/>
              <a:cs typeface="+mn-cs"/>
            </a:rPr>
            <a:t>0.6</a:t>
          </a:r>
          <a:r>
            <a:rPr lang="ko-KR" altLang="ja-JP" sz="1100">
              <a:effectLst/>
              <a:latin typeface="+mn-lt"/>
              <a:ea typeface="+mn-ea"/>
              <a:cs typeface="+mn-cs"/>
            </a:rPr>
            <a:t>：指導を受けながら実施出来る（この仕事をOJTされながら一人で実行出来る、</a:t>
          </a:r>
          <a:endParaRPr lang="ja-JP" altLang="ja-JP" sz="1400">
            <a:effectLst/>
          </a:endParaRPr>
        </a:p>
        <a:p>
          <a:r>
            <a:rPr lang="ja-JP" altLang="ja-JP" sz="1100">
              <a:effectLst/>
              <a:latin typeface="+mn-lt"/>
              <a:ea typeface="+mn-ea"/>
              <a:cs typeface="+mn-cs"/>
            </a:rPr>
            <a:t>　　　　　</a:t>
          </a:r>
          <a:r>
            <a:rPr lang="ko-KR" altLang="ja-JP" sz="1100">
              <a:effectLst/>
              <a:latin typeface="+mn-lt"/>
              <a:ea typeface="+mn-ea"/>
              <a:cs typeface="+mn-cs"/>
            </a:rPr>
            <a:t>またはできている部分が多い）</a:t>
          </a:r>
          <a:endParaRPr lang="ja-JP" altLang="ja-JP" sz="1400">
            <a:effectLst/>
          </a:endParaRPr>
        </a:p>
        <a:p>
          <a:r>
            <a:rPr lang="en-US" altLang="ja-JP" sz="1100">
              <a:effectLst/>
              <a:latin typeface="+mn-lt"/>
              <a:ea typeface="+mn-ea"/>
              <a:cs typeface="+mn-cs"/>
            </a:rPr>
            <a:t>1</a:t>
          </a:r>
          <a:r>
            <a:rPr lang="ko-KR" altLang="ja-JP" sz="1100">
              <a:effectLst/>
              <a:latin typeface="+mn-lt"/>
              <a:ea typeface="+mn-ea"/>
              <a:cs typeface="+mn-cs"/>
            </a:rPr>
            <a:t>：一人で実施出来る（この仕事全部を主体的にフォローされず実行出来る、</a:t>
          </a:r>
          <a:endParaRPr lang="ja-JP" altLang="ja-JP" sz="1400">
            <a:effectLst/>
          </a:endParaRPr>
        </a:p>
        <a:p>
          <a:r>
            <a:rPr lang="ja-JP" altLang="ja-JP" sz="1100">
              <a:effectLst/>
              <a:latin typeface="+mn-lt"/>
              <a:ea typeface="+mn-ea"/>
              <a:cs typeface="+mn-cs"/>
            </a:rPr>
            <a:t>　　　　　</a:t>
          </a:r>
          <a:r>
            <a:rPr lang="ko-KR" altLang="ja-JP" sz="1100">
              <a:effectLst/>
              <a:latin typeface="+mn-lt"/>
              <a:ea typeface="+mn-ea"/>
              <a:cs typeface="+mn-cs"/>
            </a:rPr>
            <a:t>または不都合なくできている）</a:t>
          </a:r>
          <a:endParaRPr lang="ja-JP" altLang="ja-JP" sz="1400">
            <a:effectLst/>
          </a:endParaRPr>
        </a:p>
        <a:p>
          <a:r>
            <a:rPr lang="en-US" altLang="ja-JP" sz="1100">
              <a:effectLst/>
              <a:latin typeface="+mn-lt"/>
              <a:ea typeface="+mn-ea"/>
              <a:cs typeface="+mn-cs"/>
            </a:rPr>
            <a:t>1.2</a:t>
          </a:r>
          <a:r>
            <a:rPr lang="ko-KR" altLang="ja-JP" sz="1100">
              <a:effectLst/>
              <a:latin typeface="+mn-lt"/>
              <a:ea typeface="+mn-ea"/>
              <a:cs typeface="+mn-cs"/>
            </a:rPr>
            <a:t>：</a:t>
          </a:r>
          <a:r>
            <a:rPr lang="ja-JP" altLang="ja-JP" sz="1100">
              <a:effectLst/>
              <a:latin typeface="+mn-lt"/>
              <a:ea typeface="+mn-ea"/>
              <a:cs typeface="+mn-cs"/>
            </a:rPr>
            <a:t>誰が見ても</a:t>
          </a:r>
          <a:r>
            <a:rPr lang="en-US" altLang="ja-JP" sz="1100">
              <a:effectLst/>
              <a:latin typeface="+mn-lt"/>
              <a:ea typeface="+mn-ea"/>
              <a:cs typeface="+mn-cs"/>
            </a:rPr>
            <a:t>1.2</a:t>
          </a:r>
          <a:r>
            <a:rPr lang="ja-JP" altLang="ja-JP" sz="1100">
              <a:effectLst/>
              <a:latin typeface="+mn-lt"/>
              <a:ea typeface="+mn-ea"/>
              <a:cs typeface="+mn-cs"/>
            </a:rPr>
            <a:t>人工</a:t>
          </a:r>
          <a:r>
            <a:rPr lang="en-US" altLang="ja-JP" sz="1100">
              <a:effectLst/>
              <a:latin typeface="+mn-lt"/>
              <a:ea typeface="+mn-ea"/>
              <a:cs typeface="+mn-cs"/>
            </a:rPr>
            <a:t>(1.2</a:t>
          </a:r>
          <a:r>
            <a:rPr lang="ja-JP" altLang="ja-JP" sz="1100">
              <a:effectLst/>
              <a:latin typeface="+mn-lt"/>
              <a:ea typeface="+mn-ea"/>
              <a:cs typeface="+mn-cs"/>
            </a:rPr>
            <a:t>倍</a:t>
          </a:r>
          <a:r>
            <a:rPr lang="en-US" altLang="ja-JP" sz="1100">
              <a:effectLst/>
              <a:latin typeface="+mn-lt"/>
              <a:ea typeface="+mn-ea"/>
              <a:cs typeface="+mn-cs"/>
            </a:rPr>
            <a:t>)</a:t>
          </a:r>
          <a:r>
            <a:rPr lang="ja-JP" altLang="ja-JP" sz="1100">
              <a:effectLst/>
              <a:latin typeface="+mn-lt"/>
              <a:ea typeface="+mn-ea"/>
              <a:cs typeface="+mn-cs"/>
            </a:rPr>
            <a:t>以上の働き</a:t>
          </a:r>
          <a:r>
            <a:rPr lang="en-US" altLang="ja-JP" sz="1100">
              <a:effectLst/>
              <a:latin typeface="+mn-lt"/>
              <a:ea typeface="+mn-ea"/>
              <a:cs typeface="+mn-cs"/>
            </a:rPr>
            <a:t>(</a:t>
          </a:r>
          <a:r>
            <a:rPr lang="ja-JP" altLang="ja-JP" sz="1100">
              <a:effectLst/>
              <a:latin typeface="+mn-lt"/>
              <a:ea typeface="+mn-ea"/>
              <a:cs typeface="+mn-cs"/>
            </a:rPr>
            <a:t>動き</a:t>
          </a:r>
          <a:r>
            <a:rPr lang="en-US" altLang="ja-JP" sz="1100">
              <a:effectLst/>
              <a:latin typeface="+mn-lt"/>
              <a:ea typeface="+mn-ea"/>
              <a:cs typeface="+mn-cs"/>
            </a:rPr>
            <a:t>)</a:t>
          </a:r>
          <a:r>
            <a:rPr lang="ja-JP" altLang="ja-JP" sz="1100">
              <a:effectLst/>
              <a:latin typeface="+mn-lt"/>
              <a:ea typeface="+mn-ea"/>
              <a:cs typeface="+mn-cs"/>
            </a:rPr>
            <a:t>をしている</a:t>
          </a:r>
          <a:endParaRPr lang="ja-JP" altLang="ja-JP" sz="1400">
            <a:effectLst/>
          </a:endParaRPr>
        </a:p>
        <a:p>
          <a:r>
            <a:rPr lang="en-US" altLang="ja-JP" sz="1100">
              <a:effectLst/>
              <a:latin typeface="+mn-lt"/>
              <a:ea typeface="+mn-ea"/>
              <a:cs typeface="+mn-cs"/>
            </a:rPr>
            <a:t>1.5</a:t>
          </a:r>
          <a:r>
            <a:rPr lang="ja-JP" altLang="ja-JP" sz="1100">
              <a:effectLst/>
              <a:latin typeface="+mn-lt"/>
              <a:ea typeface="+mn-ea"/>
              <a:cs typeface="+mn-cs"/>
            </a:rPr>
            <a:t>：誰が見ても</a:t>
          </a:r>
          <a:r>
            <a:rPr lang="en-US" altLang="ja-JP" sz="1100">
              <a:effectLst/>
              <a:latin typeface="+mn-lt"/>
              <a:ea typeface="+mn-ea"/>
              <a:cs typeface="+mn-cs"/>
            </a:rPr>
            <a:t>1.5</a:t>
          </a:r>
          <a:r>
            <a:rPr lang="ja-JP" altLang="ja-JP" sz="1100">
              <a:effectLst/>
              <a:latin typeface="+mn-lt"/>
              <a:ea typeface="+mn-ea"/>
              <a:cs typeface="+mn-cs"/>
            </a:rPr>
            <a:t>人工</a:t>
          </a:r>
          <a:r>
            <a:rPr lang="en-US" altLang="ja-JP" sz="1100">
              <a:effectLst/>
              <a:latin typeface="+mn-lt"/>
              <a:ea typeface="+mn-ea"/>
              <a:cs typeface="+mn-cs"/>
            </a:rPr>
            <a:t>(1.5</a:t>
          </a:r>
          <a:r>
            <a:rPr lang="ja-JP" altLang="ja-JP" sz="1100">
              <a:effectLst/>
              <a:latin typeface="+mn-lt"/>
              <a:ea typeface="+mn-ea"/>
              <a:cs typeface="+mn-cs"/>
            </a:rPr>
            <a:t>倍</a:t>
          </a:r>
          <a:r>
            <a:rPr lang="en-US" altLang="ja-JP" sz="1100">
              <a:effectLst/>
              <a:latin typeface="+mn-lt"/>
              <a:ea typeface="+mn-ea"/>
              <a:cs typeface="+mn-cs"/>
            </a:rPr>
            <a:t>)</a:t>
          </a:r>
          <a:r>
            <a:rPr lang="ja-JP" altLang="ja-JP" sz="1100">
              <a:effectLst/>
              <a:latin typeface="+mn-lt"/>
              <a:ea typeface="+mn-ea"/>
              <a:cs typeface="+mn-cs"/>
            </a:rPr>
            <a:t>以上の働き</a:t>
          </a:r>
          <a:r>
            <a:rPr lang="en-US" altLang="ja-JP" sz="1100">
              <a:effectLst/>
              <a:latin typeface="+mn-lt"/>
              <a:ea typeface="+mn-ea"/>
              <a:cs typeface="+mn-cs"/>
            </a:rPr>
            <a:t>(</a:t>
          </a:r>
          <a:r>
            <a:rPr lang="ja-JP" altLang="ja-JP" sz="1100">
              <a:effectLst/>
              <a:latin typeface="+mn-lt"/>
              <a:ea typeface="+mn-ea"/>
              <a:cs typeface="+mn-cs"/>
            </a:rPr>
            <a:t>動き</a:t>
          </a:r>
          <a:r>
            <a:rPr lang="en-US" altLang="ja-JP" sz="1100">
              <a:effectLst/>
              <a:latin typeface="+mn-lt"/>
              <a:ea typeface="+mn-ea"/>
              <a:cs typeface="+mn-cs"/>
            </a:rPr>
            <a:t>)</a:t>
          </a:r>
          <a:r>
            <a:rPr lang="ja-JP" altLang="ja-JP" sz="1100">
              <a:effectLst/>
              <a:latin typeface="+mn-lt"/>
              <a:ea typeface="+mn-ea"/>
              <a:cs typeface="+mn-cs"/>
            </a:rPr>
            <a:t>をしている</a:t>
          </a:r>
          <a:endParaRPr lang="ja-JP" altLang="ja-JP" sz="1400">
            <a:effectLst/>
          </a:endParaRPr>
        </a:p>
        <a:p>
          <a:pPr algn="l"/>
          <a:endParaRPr lang="en-US" altLang="ko-KR" sz="1400" kern="1200">
            <a:solidFill>
              <a:srgbClr val="000000"/>
            </a:solidFill>
            <a:latin typeface="Calibri"/>
            <a:ea typeface="Calibri"/>
          </a:endParaRPr>
        </a:p>
      </xdr:txBody>
    </xdr:sp>
    <xdr:clientData/>
  </xdr:twoCellAnchor>
  <xdr:twoCellAnchor editAs="oneCell">
    <xdr:from>
      <xdr:col>12</xdr:col>
      <xdr:colOff>2361238</xdr:colOff>
      <xdr:row>0</xdr:row>
      <xdr:rowOff>88539</xdr:rowOff>
    </xdr:from>
    <xdr:to>
      <xdr:col>12</xdr:col>
      <xdr:colOff>4256713</xdr:colOff>
      <xdr:row>1</xdr:row>
      <xdr:rowOff>152492</xdr:rowOff>
    </xdr:to>
    <xdr:pic>
      <xdr:nvPicPr>
        <xdr:cNvPr id="3" name="図 2" descr="xl/media/image1.png">
          <a:extLst>
            <a:ext uri="{FF2B5EF4-FFF2-40B4-BE49-F238E27FC236}">
              <a16:creationId xmlns:a16="http://schemas.microsoft.com/office/drawing/2014/main" id="{2FD6DD12-CE38-443D-A3EF-97B3046202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9477663" y="88539"/>
          <a:ext cx="1895475" cy="302078"/>
        </a:xfrm>
        <a:prstGeom prst="rect">
          <a:avLst/>
        </a:prstGeom>
        <a:noFill/>
      </xdr:spPr>
    </xdr:pic>
    <xdr:clientData/>
  </xdr:twoCellAnchor>
  <xdr:oneCellAnchor>
    <xdr:from>
      <xdr:col>1</xdr:col>
      <xdr:colOff>1895105</xdr:colOff>
      <xdr:row>0</xdr:row>
      <xdr:rowOff>0</xdr:rowOff>
    </xdr:from>
    <xdr:ext cx="16097249" cy="1508618"/>
    <xdr:sp macro="" textlink="">
      <xdr:nvSpPr>
        <xdr:cNvPr id="4" name="テキスト ボックス 3">
          <a:extLst>
            <a:ext uri="{FF2B5EF4-FFF2-40B4-BE49-F238E27FC236}">
              <a16:creationId xmlns:a16="http://schemas.microsoft.com/office/drawing/2014/main" id="{3A800C8F-1950-4DD4-84AC-89BC76B4523F}"/>
            </a:ext>
          </a:extLst>
        </xdr:cNvPr>
        <xdr:cNvSpPr txBox="1"/>
      </xdr:nvSpPr>
      <xdr:spPr>
        <a:xfrm>
          <a:off x="2799980" y="0"/>
          <a:ext cx="16097249" cy="15086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en-US" altLang="ja-JP" sz="1800" b="1"/>
            <a:t>【</a:t>
          </a:r>
          <a:r>
            <a:rPr kumimoji="1" lang="ja-JP" altLang="en-US" sz="1800" b="1"/>
            <a:t>会社方針</a:t>
          </a:r>
          <a:r>
            <a:rPr kumimoji="1" lang="en-US" altLang="ja-JP" sz="1800" b="1">
              <a:solidFill>
                <a:schemeClr val="tx1"/>
              </a:solidFill>
              <a:effectLst/>
              <a:latin typeface="+mn-lt"/>
              <a:ea typeface="+mn-ea"/>
              <a:cs typeface="+mn-cs"/>
            </a:rPr>
            <a:t>(</a:t>
          </a:r>
          <a:r>
            <a:rPr kumimoji="1" lang="ja-JP" altLang="en-US" sz="1800" b="1">
              <a:solidFill>
                <a:schemeClr val="tx1"/>
              </a:solidFill>
              <a:effectLst/>
              <a:latin typeface="+mn-lt"/>
              <a:ea typeface="+mn-ea"/>
              <a:cs typeface="+mn-cs"/>
            </a:rPr>
            <a:t>ビジョン</a:t>
          </a:r>
          <a:r>
            <a:rPr kumimoji="1" lang="en-US" altLang="ja-JP" sz="1800" b="1">
              <a:solidFill>
                <a:schemeClr val="tx1"/>
              </a:solidFill>
              <a:effectLst/>
              <a:latin typeface="+mn-lt"/>
              <a:ea typeface="+mn-ea"/>
              <a:cs typeface="+mn-cs"/>
            </a:rPr>
            <a:t>)</a:t>
          </a:r>
          <a:r>
            <a:rPr kumimoji="1" lang="en-US" altLang="ja-JP" sz="1800" b="1"/>
            <a:t>】</a:t>
          </a:r>
        </a:p>
        <a:p>
          <a:pPr algn="ctr"/>
          <a:r>
            <a:rPr kumimoji="1" lang="ja-JP" altLang="ja-JP" sz="2400" b="1">
              <a:solidFill>
                <a:schemeClr val="tx1"/>
              </a:solidFill>
              <a:effectLst/>
              <a:latin typeface="+mn-lt"/>
              <a:ea typeface="+mn-ea"/>
              <a:cs typeface="+mn-cs"/>
            </a:rPr>
            <a:t>私たちは</a:t>
          </a:r>
          <a:r>
            <a:rPr kumimoji="1" lang="en-US" altLang="ja-JP" sz="2400" b="1">
              <a:solidFill>
                <a:schemeClr val="tx1"/>
              </a:solidFill>
              <a:effectLst/>
              <a:latin typeface="+mn-lt"/>
              <a:ea typeface="+mn-ea"/>
              <a:cs typeface="+mn-cs"/>
            </a:rPr>
            <a:t>『</a:t>
          </a:r>
          <a:r>
            <a:rPr kumimoji="1" lang="ja-JP" altLang="ja-JP" sz="2400" b="1">
              <a:solidFill>
                <a:schemeClr val="tx1"/>
              </a:solidFill>
              <a:effectLst/>
              <a:latin typeface="+mn-lt"/>
              <a:ea typeface="+mn-ea"/>
              <a:cs typeface="+mn-cs"/>
            </a:rPr>
            <a:t>心ある技術</a:t>
          </a:r>
          <a:r>
            <a:rPr kumimoji="1" lang="en-US" altLang="ja-JP" sz="2400" b="1">
              <a:solidFill>
                <a:schemeClr val="tx1"/>
              </a:solidFill>
              <a:effectLst/>
              <a:latin typeface="+mn-lt"/>
              <a:ea typeface="+mn-ea"/>
              <a:cs typeface="+mn-cs"/>
            </a:rPr>
            <a:t>』</a:t>
          </a:r>
          <a:r>
            <a:rPr kumimoji="1" lang="ja-JP" altLang="ja-JP" sz="2400" b="1">
              <a:solidFill>
                <a:schemeClr val="tx1"/>
              </a:solidFill>
              <a:effectLst/>
              <a:latin typeface="+mn-lt"/>
              <a:ea typeface="+mn-ea"/>
              <a:cs typeface="+mn-cs"/>
            </a:rPr>
            <a:t>をモットーに社会と接し、広く世の中から求められる技術者を目指します。そのためにも出来る</a:t>
          </a:r>
          <a:r>
            <a:rPr kumimoji="1" lang="ja-JP" altLang="en-US" sz="2400" b="1">
              <a:solidFill>
                <a:schemeClr val="tx1"/>
              </a:solidFill>
              <a:effectLst/>
              <a:latin typeface="+mn-lt"/>
              <a:ea typeface="+mn-ea"/>
              <a:cs typeface="+mn-cs"/>
            </a:rPr>
            <a:t>スキル</a:t>
          </a:r>
          <a:r>
            <a:rPr kumimoji="1" lang="ja-JP" altLang="ja-JP" sz="2400" b="1">
              <a:solidFill>
                <a:schemeClr val="tx1"/>
              </a:solidFill>
              <a:effectLst/>
              <a:latin typeface="+mn-lt"/>
              <a:ea typeface="+mn-ea"/>
              <a:cs typeface="+mn-cs"/>
            </a:rPr>
            <a:t>を増やし続けて確固たるキャリアを形成します。</a:t>
          </a:r>
          <a:endParaRPr lang="ja-JP" altLang="ja-JP" sz="2400">
            <a:effectLst/>
          </a:endParaRPr>
        </a:p>
      </xdr:txBody>
    </xdr:sp>
    <xdr:clientData/>
  </xdr:oneCellAnchor>
  <xdr:twoCellAnchor editAs="oneCell">
    <xdr:from>
      <xdr:col>1</xdr:col>
      <xdr:colOff>724890</xdr:colOff>
      <xdr:row>1</xdr:row>
      <xdr:rowOff>84118</xdr:rowOff>
    </xdr:from>
    <xdr:to>
      <xdr:col>1</xdr:col>
      <xdr:colOff>1316181</xdr:colOff>
      <xdr:row>5</xdr:row>
      <xdr:rowOff>214155</xdr:rowOff>
    </xdr:to>
    <xdr:pic>
      <xdr:nvPicPr>
        <xdr:cNvPr id="5" name="図 4">
          <a:extLst>
            <a:ext uri="{FF2B5EF4-FFF2-40B4-BE49-F238E27FC236}">
              <a16:creationId xmlns:a16="http://schemas.microsoft.com/office/drawing/2014/main" id="{4AD8E981-9D94-41A3-B80A-8A7EC56B2F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29765" y="322243"/>
          <a:ext cx="591291" cy="1082537"/>
        </a:xfrm>
        <a:prstGeom prst="rect">
          <a:avLst/>
        </a:prstGeom>
      </xdr:spPr>
    </xdr:pic>
    <xdr:clientData/>
  </xdr:twoCellAnchor>
  <xdr:oneCellAnchor>
    <xdr:from>
      <xdr:col>1</xdr:col>
      <xdr:colOff>1266264</xdr:colOff>
      <xdr:row>15</xdr:row>
      <xdr:rowOff>268942</xdr:rowOff>
    </xdr:from>
    <xdr:ext cx="11341566" cy="478593"/>
    <xdr:sp macro="" textlink="">
      <xdr:nvSpPr>
        <xdr:cNvPr id="6" name="テキスト ボックス 5">
          <a:extLst>
            <a:ext uri="{FF2B5EF4-FFF2-40B4-BE49-F238E27FC236}">
              <a16:creationId xmlns:a16="http://schemas.microsoft.com/office/drawing/2014/main" id="{139F8930-BEAB-421C-ACB1-8565F0CAA968}"/>
            </a:ext>
          </a:extLst>
        </xdr:cNvPr>
        <xdr:cNvSpPr txBox="1"/>
      </xdr:nvSpPr>
      <xdr:spPr>
        <a:xfrm>
          <a:off x="2171139" y="4993342"/>
          <a:ext cx="11341566"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t>この他にもできるようになったことがあれば、行を付け足して評価を加えてください。</a:t>
          </a:r>
          <a:r>
            <a:rPr kumimoji="1" lang="ja-JP" altLang="ja-JP" sz="1400">
              <a:solidFill>
                <a:schemeClr val="tx1"/>
              </a:solidFill>
              <a:effectLst/>
              <a:latin typeface="+mn-lt"/>
              <a:ea typeface="+mn-ea"/>
              <a:cs typeface="+mn-cs"/>
            </a:rPr>
            <a:t>（太文字にしてください）</a:t>
          </a:r>
          <a:endParaRPr kumimoji="1" lang="ja-JP" altLang="en-US" sz="1400"/>
        </a:p>
      </xdr:txBody>
    </xdr:sp>
    <xdr:clientData/>
  </xdr:oneCellAnchor>
  <xdr:twoCellAnchor>
    <xdr:from>
      <xdr:col>4</xdr:col>
      <xdr:colOff>4585608</xdr:colOff>
      <xdr:row>22</xdr:row>
      <xdr:rowOff>54427</xdr:rowOff>
    </xdr:from>
    <xdr:to>
      <xdr:col>12</xdr:col>
      <xdr:colOff>2354036</xdr:colOff>
      <xdr:row>30</xdr:row>
      <xdr:rowOff>81641</xdr:rowOff>
    </xdr:to>
    <xdr:sp macro="" textlink="">
      <xdr:nvSpPr>
        <xdr:cNvPr id="7" name="正方形/長方形 6">
          <a:extLst>
            <a:ext uri="{FF2B5EF4-FFF2-40B4-BE49-F238E27FC236}">
              <a16:creationId xmlns:a16="http://schemas.microsoft.com/office/drawing/2014/main" id="{C4E043D0-8A87-4117-951C-0010EBD2944C}"/>
            </a:ext>
          </a:extLst>
        </xdr:cNvPr>
        <xdr:cNvSpPr/>
      </xdr:nvSpPr>
      <xdr:spPr>
        <a:xfrm>
          <a:off x="10672083" y="7331527"/>
          <a:ext cx="8798378" cy="2237014"/>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600"/>
            <a:t>【</a:t>
          </a:r>
          <a:r>
            <a:rPr kumimoji="1" lang="ja-JP" altLang="en-US" sz="1600"/>
            <a:t>自己採点結果の想定</a:t>
          </a:r>
          <a:r>
            <a:rPr kumimoji="1" lang="en-US" altLang="ja-JP" sz="1600"/>
            <a:t>】</a:t>
          </a:r>
        </a:p>
        <a:p>
          <a:pPr algn="l"/>
          <a:r>
            <a:rPr kumimoji="1" lang="ja-JP" altLang="en-US" sz="1600"/>
            <a:t>　・</a:t>
          </a:r>
          <a:r>
            <a:rPr kumimoji="1" lang="en-US" altLang="ja-JP" sz="1600"/>
            <a:t>F</a:t>
          </a:r>
          <a:r>
            <a:rPr kumimoji="1" lang="ja-JP" altLang="en-US" sz="1600"/>
            <a:t>列の難易度 </a:t>
          </a:r>
          <a:r>
            <a:rPr kumimoji="1" lang="en-US" altLang="ja-JP" sz="1600"/>
            <a:t>× 0.7</a:t>
          </a:r>
          <a:r>
            <a:rPr kumimoji="1" lang="ja-JP" altLang="en-US" sz="1600"/>
            <a:t>　に近い数値の場合は、「ベースがあれば」作成可能なレベルを想定。</a:t>
          </a:r>
          <a:endParaRPr kumimoji="1" lang="en-US" altLang="ja-JP" sz="1600"/>
        </a:p>
        <a:p>
          <a:pPr algn="l"/>
          <a:r>
            <a:rPr kumimoji="1" lang="ja-JP" altLang="en-US" sz="1600"/>
            <a:t>　・満点の場合は、上記の「ベース」になるものも作成可能なレベルを想定。</a:t>
          </a:r>
        </a:p>
      </xdr:txBody>
    </xdr:sp>
    <xdr:clientData/>
  </xdr:twoCellAnchor>
  <xdr:twoCellAnchor>
    <xdr:from>
      <xdr:col>4</xdr:col>
      <xdr:colOff>4612821</xdr:colOff>
      <xdr:row>33</xdr:row>
      <xdr:rowOff>204108</xdr:rowOff>
    </xdr:from>
    <xdr:to>
      <xdr:col>12</xdr:col>
      <xdr:colOff>2381249</xdr:colOff>
      <xdr:row>41</xdr:row>
      <xdr:rowOff>231322</xdr:rowOff>
    </xdr:to>
    <xdr:sp macro="" textlink="">
      <xdr:nvSpPr>
        <xdr:cNvPr id="8" name="正方形/長方形 7">
          <a:extLst>
            <a:ext uri="{FF2B5EF4-FFF2-40B4-BE49-F238E27FC236}">
              <a16:creationId xmlns:a16="http://schemas.microsoft.com/office/drawing/2014/main" id="{97545A10-5D93-4543-8B41-BBE78BBCBA5E}"/>
            </a:ext>
          </a:extLst>
        </xdr:cNvPr>
        <xdr:cNvSpPr/>
      </xdr:nvSpPr>
      <xdr:spPr>
        <a:xfrm>
          <a:off x="10699296" y="10519683"/>
          <a:ext cx="8798378" cy="2237014"/>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600"/>
            <a:t>【</a:t>
          </a:r>
          <a:r>
            <a:rPr kumimoji="1" lang="ja-JP" altLang="en-US" sz="1600"/>
            <a:t>自己採点結果の想定</a:t>
          </a:r>
          <a:r>
            <a:rPr kumimoji="1" lang="en-US" altLang="ja-JP" sz="1600"/>
            <a:t>】</a:t>
          </a:r>
        </a:p>
        <a:p>
          <a:pPr algn="l"/>
          <a:r>
            <a:rPr kumimoji="1" lang="ja-JP" altLang="en-US" sz="1600"/>
            <a:t>　・「満点」から遠ざかるほど、「無駄に長い処理」での実装をしている想定。</a:t>
          </a:r>
          <a:endParaRPr kumimoji="1" lang="en-US" altLang="ja-JP" sz="1600"/>
        </a:p>
        <a:p>
          <a:pPr algn="l"/>
          <a:r>
            <a:rPr kumimoji="1" lang="ja-JP" altLang="en-US" sz="1600"/>
            <a:t>　　　</a:t>
          </a:r>
          <a:r>
            <a:rPr kumimoji="1" lang="en-US" altLang="ja-JP" sz="1600"/>
            <a:t>=&gt; </a:t>
          </a:r>
          <a:r>
            <a:rPr kumimoji="1" lang="ja-JP" altLang="en-US" sz="1600"/>
            <a:t>「処理が長い</a:t>
          </a:r>
          <a:r>
            <a:rPr kumimoji="1" lang="ja-JP" altLang="en-US" sz="1600" baseline="0"/>
            <a:t> </a:t>
          </a:r>
          <a:r>
            <a:rPr kumimoji="1" lang="en-US" altLang="ja-JP" sz="1600" baseline="0"/>
            <a:t>= </a:t>
          </a:r>
          <a:r>
            <a:rPr kumimoji="1" lang="ja-JP" altLang="en-US" sz="1600" baseline="0"/>
            <a:t>処理を待つ待機時間が長くなる」</a:t>
          </a:r>
          <a:endParaRPr kumimoji="1" lang="en-US" altLang="ja-JP" sz="1600"/>
        </a:p>
      </xdr:txBody>
    </xdr:sp>
    <xdr:clientData/>
  </xdr:twoCellAnchor>
  <xdr:twoCellAnchor>
    <xdr:from>
      <xdr:col>4</xdr:col>
      <xdr:colOff>4558392</xdr:colOff>
      <xdr:row>44</xdr:row>
      <xdr:rowOff>81644</xdr:rowOff>
    </xdr:from>
    <xdr:to>
      <xdr:col>12</xdr:col>
      <xdr:colOff>2326820</xdr:colOff>
      <xdr:row>48</xdr:row>
      <xdr:rowOff>190501</xdr:rowOff>
    </xdr:to>
    <xdr:sp macro="" textlink="">
      <xdr:nvSpPr>
        <xdr:cNvPr id="9" name="正方形/長方形 8">
          <a:extLst>
            <a:ext uri="{FF2B5EF4-FFF2-40B4-BE49-F238E27FC236}">
              <a16:creationId xmlns:a16="http://schemas.microsoft.com/office/drawing/2014/main" id="{E1DA7648-4557-4907-94AA-11EA6F9ADFE0}"/>
            </a:ext>
          </a:extLst>
        </xdr:cNvPr>
        <xdr:cNvSpPr/>
      </xdr:nvSpPr>
      <xdr:spPr>
        <a:xfrm>
          <a:off x="10644867" y="13435694"/>
          <a:ext cx="8798378" cy="1213757"/>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600"/>
            <a:t>【</a:t>
          </a:r>
          <a:r>
            <a:rPr kumimoji="1" lang="ja-JP" altLang="en-US" sz="1600"/>
            <a:t>自己採点結果の想定</a:t>
          </a:r>
          <a:r>
            <a:rPr kumimoji="1" lang="en-US" altLang="ja-JP" sz="1600"/>
            <a:t>】</a:t>
          </a:r>
        </a:p>
        <a:p>
          <a:pPr algn="l"/>
          <a:r>
            <a:rPr kumimoji="1" lang="ja-JP" altLang="en-US" sz="1600"/>
            <a:t>　・現状、用意された「データベース」を加工したりしているため、</a:t>
          </a:r>
          <a:endParaRPr kumimoji="1" lang="en-US" altLang="ja-JP" sz="1600"/>
        </a:p>
        <a:p>
          <a:pPr algn="l"/>
          <a:r>
            <a:rPr kumimoji="1" lang="ja-JP" altLang="en-US" sz="1600"/>
            <a:t>　　「点数が低い」</a:t>
          </a:r>
          <a:r>
            <a:rPr kumimoji="1" lang="en-US" altLang="ja-JP" sz="1600"/>
            <a:t>or</a:t>
          </a:r>
          <a:r>
            <a:rPr kumimoji="1" lang="ja-JP" altLang="en-US" sz="1600"/>
            <a:t>「高くてもそこまで理解できない」場合が想定される。</a:t>
          </a:r>
          <a:endParaRPr kumimoji="1" lang="en-US" altLang="ja-JP" sz="1600"/>
        </a:p>
      </xdr:txBody>
    </xdr:sp>
    <xdr:clientData/>
  </xdr:twoCellAnchor>
  <xdr:twoCellAnchor>
    <xdr:from>
      <xdr:col>4</xdr:col>
      <xdr:colOff>4531180</xdr:colOff>
      <xdr:row>51</xdr:row>
      <xdr:rowOff>0</xdr:rowOff>
    </xdr:from>
    <xdr:to>
      <xdr:col>12</xdr:col>
      <xdr:colOff>3238501</xdr:colOff>
      <xdr:row>55</xdr:row>
      <xdr:rowOff>231321</xdr:rowOff>
    </xdr:to>
    <xdr:sp macro="" textlink="">
      <xdr:nvSpPr>
        <xdr:cNvPr id="10" name="正方形/長方形 9">
          <a:extLst>
            <a:ext uri="{FF2B5EF4-FFF2-40B4-BE49-F238E27FC236}">
              <a16:creationId xmlns:a16="http://schemas.microsoft.com/office/drawing/2014/main" id="{05A704DA-D931-46C2-9107-C85A735D260D}"/>
            </a:ext>
          </a:extLst>
        </xdr:cNvPr>
        <xdr:cNvSpPr/>
      </xdr:nvSpPr>
      <xdr:spPr>
        <a:xfrm>
          <a:off x="10617655" y="15287625"/>
          <a:ext cx="9737271" cy="1336221"/>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600"/>
            <a:t>【</a:t>
          </a:r>
          <a:r>
            <a:rPr kumimoji="1" lang="ja-JP" altLang="en-US" sz="1600"/>
            <a:t>自己採点結果の想定</a:t>
          </a:r>
          <a:r>
            <a:rPr kumimoji="1" lang="en-US" altLang="ja-JP" sz="1600"/>
            <a:t>】</a:t>
          </a:r>
        </a:p>
        <a:p>
          <a:pPr algn="l"/>
          <a:r>
            <a:rPr kumimoji="1" lang="ja-JP" altLang="en-US" sz="1600"/>
            <a:t>　・本箇所は最大の「</a:t>
          </a:r>
          <a:r>
            <a:rPr kumimoji="1" lang="en-US" altLang="ja-JP" sz="1600"/>
            <a:t>1.5</a:t>
          </a:r>
          <a:r>
            <a:rPr kumimoji="1" lang="ja-JP" altLang="en-US" sz="1600"/>
            <a:t>」の項目が多いですが、</a:t>
          </a:r>
          <a:r>
            <a:rPr kumimoji="1" lang="en-US" altLang="ja-JP" sz="1600"/>
            <a:t>2</a:t>
          </a:r>
          <a:r>
            <a:rPr kumimoji="1" lang="ja-JP" altLang="en-US" sz="1600"/>
            <a:t>割の</a:t>
          </a:r>
          <a:r>
            <a:rPr kumimoji="1" lang="en-US" altLang="ja-JP" sz="1600"/>
            <a:t>0.3</a:t>
          </a:r>
          <a:r>
            <a:rPr kumimoji="1" lang="ja-JP" altLang="en-US" sz="1600"/>
            <a:t>点でも、かなり内容が理解できている想定。</a:t>
          </a:r>
          <a:endParaRPr kumimoji="1" lang="en-US" altLang="ja-JP" sz="1600"/>
        </a:p>
        <a:p>
          <a:pPr algn="l"/>
          <a:r>
            <a:rPr kumimoji="1" lang="ja-JP" altLang="en-US" sz="1600"/>
            <a:t>　・満点に近いほど別企業の開発でも、ある程度スムーズに作業が可能な想定。</a:t>
          </a:r>
          <a:endParaRPr kumimoji="1" lang="en-US" altLang="ja-JP" sz="1600"/>
        </a:p>
      </xdr:txBody>
    </xdr:sp>
    <xdr:clientData/>
  </xdr:twoCellAnchor>
  <xdr:twoCellAnchor>
    <xdr:from>
      <xdr:col>4</xdr:col>
      <xdr:colOff>4558393</xdr:colOff>
      <xdr:row>58</xdr:row>
      <xdr:rowOff>81643</xdr:rowOff>
    </xdr:from>
    <xdr:to>
      <xdr:col>12</xdr:col>
      <xdr:colOff>27214</xdr:colOff>
      <xdr:row>61</xdr:row>
      <xdr:rowOff>149679</xdr:rowOff>
    </xdr:to>
    <xdr:sp macro="" textlink="">
      <xdr:nvSpPr>
        <xdr:cNvPr id="11" name="正方形/長方形 10">
          <a:extLst>
            <a:ext uri="{FF2B5EF4-FFF2-40B4-BE49-F238E27FC236}">
              <a16:creationId xmlns:a16="http://schemas.microsoft.com/office/drawing/2014/main" id="{714289DF-FEA5-4BFB-9EAE-051B006E771E}"/>
            </a:ext>
          </a:extLst>
        </xdr:cNvPr>
        <xdr:cNvSpPr/>
      </xdr:nvSpPr>
      <xdr:spPr>
        <a:xfrm>
          <a:off x="10644868" y="17302843"/>
          <a:ext cx="6498771" cy="896711"/>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600"/>
            <a:t>【</a:t>
          </a:r>
          <a:r>
            <a:rPr kumimoji="1" lang="ja-JP" altLang="en-US" sz="1600"/>
            <a:t>自己採点結果の想定</a:t>
          </a:r>
          <a:r>
            <a:rPr kumimoji="1" lang="en-US" altLang="ja-JP" sz="1600"/>
            <a:t>】</a:t>
          </a:r>
        </a:p>
        <a:p>
          <a:pPr algn="l"/>
          <a:r>
            <a:rPr kumimoji="1" lang="ja-JP" altLang="en-US" sz="1600"/>
            <a:t>　・本箇所は「今回の案件」ではそこまで作業にかかわらない。</a:t>
          </a:r>
          <a:endParaRPr kumimoji="1" lang="en-US" altLang="ja-JP" sz="1600"/>
        </a:p>
      </xdr:txBody>
    </xdr:sp>
    <xdr:clientData/>
  </xdr:twoCellAnchor>
  <xdr:twoCellAnchor>
    <xdr:from>
      <xdr:col>4</xdr:col>
      <xdr:colOff>4599215</xdr:colOff>
      <xdr:row>64</xdr:row>
      <xdr:rowOff>54429</xdr:rowOff>
    </xdr:from>
    <xdr:to>
      <xdr:col>12</xdr:col>
      <xdr:colOff>68036</xdr:colOff>
      <xdr:row>67</xdr:row>
      <xdr:rowOff>122465</xdr:rowOff>
    </xdr:to>
    <xdr:sp macro="" textlink="">
      <xdr:nvSpPr>
        <xdr:cNvPr id="12" name="正方形/長方形 11">
          <a:extLst>
            <a:ext uri="{FF2B5EF4-FFF2-40B4-BE49-F238E27FC236}">
              <a16:creationId xmlns:a16="http://schemas.microsoft.com/office/drawing/2014/main" id="{CBCE4854-CA4C-44E2-96FB-E935590350D2}"/>
            </a:ext>
          </a:extLst>
        </xdr:cNvPr>
        <xdr:cNvSpPr/>
      </xdr:nvSpPr>
      <xdr:spPr>
        <a:xfrm>
          <a:off x="10685690" y="18932979"/>
          <a:ext cx="6498771" cy="896711"/>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600"/>
            <a:t>【</a:t>
          </a:r>
          <a:r>
            <a:rPr kumimoji="1" lang="ja-JP" altLang="en-US" sz="1600"/>
            <a:t>自己採点結果の想定</a:t>
          </a:r>
          <a:r>
            <a:rPr kumimoji="1" lang="en-US" altLang="ja-JP" sz="1600"/>
            <a:t>】</a:t>
          </a:r>
        </a:p>
        <a:p>
          <a:pPr algn="l"/>
          <a:r>
            <a:rPr kumimoji="1" lang="ja-JP" altLang="en-US" sz="1600"/>
            <a:t>　・別案件にも影響がある「共通」の内容を記載。</a:t>
          </a:r>
          <a:endParaRPr kumimoji="1" lang="en-US" altLang="ja-JP" sz="1600"/>
        </a:p>
      </xdr:txBody>
    </xdr:sp>
    <xdr:clientData/>
  </xdr:twoCellAnchor>
  <xdr:twoCellAnchor>
    <xdr:from>
      <xdr:col>4</xdr:col>
      <xdr:colOff>4640036</xdr:colOff>
      <xdr:row>71</xdr:row>
      <xdr:rowOff>258534</xdr:rowOff>
    </xdr:from>
    <xdr:to>
      <xdr:col>12</xdr:col>
      <xdr:colOff>108857</xdr:colOff>
      <xdr:row>76</xdr:row>
      <xdr:rowOff>68035</xdr:rowOff>
    </xdr:to>
    <xdr:sp macro="" textlink="">
      <xdr:nvSpPr>
        <xdr:cNvPr id="13" name="正方形/長方形 12">
          <a:extLst>
            <a:ext uri="{FF2B5EF4-FFF2-40B4-BE49-F238E27FC236}">
              <a16:creationId xmlns:a16="http://schemas.microsoft.com/office/drawing/2014/main" id="{4B7C8AD7-89F9-4F4D-8EF1-FAAB218267FD}"/>
            </a:ext>
          </a:extLst>
        </xdr:cNvPr>
        <xdr:cNvSpPr/>
      </xdr:nvSpPr>
      <xdr:spPr>
        <a:xfrm>
          <a:off x="10726511" y="21070659"/>
          <a:ext cx="6498771" cy="1190626"/>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600"/>
            <a:t>【</a:t>
          </a:r>
          <a:r>
            <a:rPr kumimoji="1" lang="ja-JP" altLang="en-US" sz="1600"/>
            <a:t>自己採点結果の想定</a:t>
          </a:r>
          <a:r>
            <a:rPr kumimoji="1" lang="en-US" altLang="ja-JP" sz="1600"/>
            <a:t>】</a:t>
          </a:r>
        </a:p>
        <a:p>
          <a:pPr algn="l"/>
          <a:r>
            <a:rPr kumimoji="1" lang="ja-JP" altLang="en-US" sz="1600"/>
            <a:t>　・</a:t>
          </a:r>
          <a:r>
            <a:rPr kumimoji="1" lang="en-US" altLang="ja-JP" sz="1600"/>
            <a:t>2022/5</a:t>
          </a:r>
          <a:r>
            <a:rPr kumimoji="1" lang="ja-JP" altLang="en-US" sz="1600"/>
            <a:t>～実施中の別案件の内容を記載。</a:t>
          </a:r>
          <a:endParaRPr kumimoji="1" lang="en-US" altLang="ja-JP" sz="1600"/>
        </a:p>
        <a:p>
          <a:pPr algn="l"/>
          <a:r>
            <a:rPr kumimoji="1" lang="ja-JP" altLang="en-US" sz="1600"/>
            <a:t>　　</a:t>
          </a:r>
          <a:r>
            <a:rPr kumimoji="1" lang="en-US" altLang="ja-JP" sz="1600"/>
            <a:t>(</a:t>
          </a:r>
          <a:r>
            <a:rPr kumimoji="1" lang="ja-JP" altLang="en-US" sz="1600"/>
            <a:t>現状不透明箇所多数</a:t>
          </a:r>
          <a:r>
            <a:rPr kumimoji="1" lang="en-US" altLang="ja-JP" sz="1600"/>
            <a:t>)</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E438B-4613-47E4-8B46-6D0D1699DE1C}">
  <sheetPr>
    <pageSetUpPr fitToPage="1"/>
  </sheetPr>
  <dimension ref="A1:G29"/>
  <sheetViews>
    <sheetView tabSelected="1" view="pageBreakPreview" zoomScale="55" zoomScaleNormal="55" zoomScaleSheetLayoutView="55" workbookViewId="0"/>
  </sheetViews>
  <sheetFormatPr baseColWidth="10" defaultColWidth="9" defaultRowHeight="18"/>
  <cols>
    <col min="1" max="1" width="16" style="1" customWidth="1"/>
    <col min="2" max="2" width="43.83203125" style="1" customWidth="1"/>
    <col min="3" max="3" width="19.1640625" style="1" customWidth="1"/>
    <col min="4" max="4" width="89.33203125" style="1" customWidth="1"/>
    <col min="5" max="5" width="10.1640625" style="1" customWidth="1"/>
    <col min="6" max="6" width="38.33203125" style="1" customWidth="1"/>
    <col min="7" max="7" width="56.6640625" style="1" customWidth="1"/>
    <col min="8" max="8" width="9" style="1" customWidth="1"/>
    <col min="9" max="16384" width="9" style="1"/>
  </cols>
  <sheetData>
    <row r="1" spans="1:7" ht="33.75" customHeight="1">
      <c r="A1" s="299" t="s">
        <v>225</v>
      </c>
      <c r="G1" s="26"/>
    </row>
    <row r="2" spans="1:7" s="131" customFormat="1" ht="15" customHeight="1">
      <c r="A2" s="2"/>
      <c r="B2" s="2"/>
      <c r="C2" s="2"/>
      <c r="D2" s="2"/>
      <c r="E2" s="2"/>
      <c r="F2" s="2"/>
      <c r="G2" s="2"/>
    </row>
    <row r="3" spans="1:7" s="287" customFormat="1" ht="40">
      <c r="A3" s="284" t="s">
        <v>223</v>
      </c>
      <c r="B3" s="305" t="s">
        <v>224</v>
      </c>
      <c r="C3" s="306"/>
      <c r="D3" s="307"/>
      <c r="E3" s="285"/>
      <c r="F3" s="286"/>
      <c r="G3" s="286"/>
    </row>
    <row r="4" spans="1:7" s="287" customFormat="1" ht="30" customHeight="1">
      <c r="A4" s="288" t="s">
        <v>227</v>
      </c>
      <c r="B4" s="308" t="s">
        <v>222</v>
      </c>
      <c r="C4" s="309"/>
      <c r="D4" s="310"/>
      <c r="E4" s="285"/>
      <c r="F4" s="286"/>
      <c r="G4" s="286"/>
    </row>
    <row r="5" spans="1:7" s="287" customFormat="1" ht="30.75" customHeight="1">
      <c r="A5" s="289" t="s">
        <v>37</v>
      </c>
      <c r="B5" s="311"/>
      <c r="C5" s="312"/>
      <c r="D5" s="313"/>
      <c r="E5" s="285"/>
      <c r="F5" s="286"/>
      <c r="G5" s="286"/>
    </row>
    <row r="6" spans="1:7" s="287" customFormat="1" ht="15" customHeight="1">
      <c r="A6" s="286"/>
      <c r="B6" s="286"/>
      <c r="C6" s="286"/>
      <c r="D6" s="290"/>
      <c r="E6" s="290"/>
      <c r="F6" s="286"/>
      <c r="G6" s="286"/>
    </row>
    <row r="7" spans="1:7" s="287" customFormat="1" ht="98.25" customHeight="1">
      <c r="A7" s="291"/>
      <c r="B7" s="291" t="s">
        <v>228</v>
      </c>
      <c r="C7" s="292" t="s">
        <v>229</v>
      </c>
      <c r="D7" s="291" t="s">
        <v>226</v>
      </c>
      <c r="E7" s="292" t="s">
        <v>230</v>
      </c>
      <c r="F7" s="291" t="s">
        <v>232</v>
      </c>
      <c r="G7" s="293" t="s">
        <v>231</v>
      </c>
    </row>
    <row r="8" spans="1:7" s="287" customFormat="1" ht="21.75" customHeight="1">
      <c r="A8" s="294" t="s">
        <v>220</v>
      </c>
      <c r="B8" s="301"/>
      <c r="C8" s="314"/>
      <c r="D8" s="295"/>
      <c r="E8" s="296"/>
      <c r="F8" s="297"/>
      <c r="G8" s="304"/>
    </row>
    <row r="9" spans="1:7" s="287" customFormat="1" ht="21.75" customHeight="1">
      <c r="A9" s="294" t="s">
        <v>221</v>
      </c>
      <c r="B9" s="302"/>
      <c r="C9" s="315"/>
      <c r="D9" s="295"/>
      <c r="E9" s="296"/>
      <c r="F9" s="297"/>
      <c r="G9" s="304"/>
    </row>
    <row r="10" spans="1:7" s="287" customFormat="1" ht="21.75" customHeight="1">
      <c r="A10" s="294"/>
      <c r="B10" s="302"/>
      <c r="C10" s="315"/>
      <c r="D10" s="295"/>
      <c r="E10" s="296"/>
      <c r="F10" s="297"/>
      <c r="G10" s="304"/>
    </row>
    <row r="11" spans="1:7" s="287" customFormat="1" ht="21.75" customHeight="1">
      <c r="A11" s="294"/>
      <c r="B11" s="302"/>
      <c r="C11" s="315"/>
      <c r="D11" s="295"/>
      <c r="E11" s="296"/>
      <c r="F11" s="297"/>
      <c r="G11" s="304"/>
    </row>
    <row r="12" spans="1:7" s="287" customFormat="1" ht="21.75" customHeight="1">
      <c r="A12" s="294"/>
      <c r="B12" s="302"/>
      <c r="C12" s="315"/>
      <c r="D12" s="295"/>
      <c r="E12" s="296"/>
      <c r="F12" s="297"/>
      <c r="G12" s="304"/>
    </row>
    <row r="13" spans="1:7" s="287" customFormat="1" ht="21.75" customHeight="1">
      <c r="A13" s="294"/>
      <c r="B13" s="302"/>
      <c r="C13" s="315"/>
      <c r="D13" s="295"/>
      <c r="E13" s="296"/>
      <c r="F13" s="297"/>
      <c r="G13" s="304"/>
    </row>
    <row r="14" spans="1:7" s="287" customFormat="1" ht="21.75" customHeight="1">
      <c r="A14" s="294"/>
      <c r="B14" s="302"/>
      <c r="C14" s="316"/>
      <c r="D14" s="295"/>
      <c r="E14" s="296"/>
      <c r="F14" s="297"/>
      <c r="G14" s="304"/>
    </row>
    <row r="15" spans="1:7" s="287" customFormat="1" ht="21.75" customHeight="1">
      <c r="A15" s="294"/>
      <c r="B15" s="302"/>
      <c r="C15" s="298"/>
      <c r="D15" s="295"/>
      <c r="E15" s="296"/>
      <c r="F15" s="297"/>
      <c r="G15" s="304"/>
    </row>
    <row r="16" spans="1:7" s="287" customFormat="1" ht="21.75" customHeight="1">
      <c r="A16" s="294"/>
      <c r="B16" s="302"/>
      <c r="C16" s="298"/>
      <c r="D16" s="295"/>
      <c r="E16" s="296"/>
      <c r="F16" s="297"/>
      <c r="G16" s="304"/>
    </row>
    <row r="17" spans="1:7" s="287" customFormat="1" ht="21.75" customHeight="1">
      <c r="A17" s="294"/>
      <c r="B17" s="302"/>
      <c r="C17" s="298"/>
      <c r="D17" s="295"/>
      <c r="E17" s="296"/>
      <c r="F17" s="297"/>
      <c r="G17" s="304"/>
    </row>
    <row r="18" spans="1:7" s="287" customFormat="1" ht="21.75" customHeight="1">
      <c r="A18" s="294"/>
      <c r="B18" s="302"/>
      <c r="C18" s="298"/>
      <c r="D18" s="295"/>
      <c r="E18" s="296"/>
      <c r="F18" s="297"/>
      <c r="G18" s="304"/>
    </row>
    <row r="19" spans="1:7" s="287" customFormat="1" ht="21.75" customHeight="1">
      <c r="A19" s="294"/>
      <c r="B19" s="302"/>
      <c r="C19" s="298"/>
      <c r="D19" s="295"/>
      <c r="E19" s="296"/>
      <c r="F19" s="297"/>
      <c r="G19" s="304"/>
    </row>
    <row r="20" spans="1:7" s="287" customFormat="1" ht="21.75" customHeight="1">
      <c r="A20" s="294"/>
      <c r="B20" s="303"/>
      <c r="C20" s="298"/>
      <c r="D20" s="295"/>
      <c r="E20" s="296"/>
      <c r="F20" s="297"/>
      <c r="G20" s="304"/>
    </row>
    <row r="21" spans="1:7" s="287" customFormat="1" ht="21.75" customHeight="1">
      <c r="A21" s="294" t="s">
        <v>87</v>
      </c>
      <c r="B21" s="301"/>
      <c r="C21" s="298"/>
      <c r="D21" s="295"/>
      <c r="E21" s="296"/>
      <c r="F21" s="297"/>
      <c r="G21" s="304"/>
    </row>
    <row r="22" spans="1:7" s="287" customFormat="1" ht="21.75" customHeight="1">
      <c r="A22" s="294" t="s">
        <v>127</v>
      </c>
      <c r="B22" s="302"/>
      <c r="C22" s="298"/>
      <c r="D22" s="295"/>
      <c r="E22" s="296"/>
      <c r="F22" s="297"/>
      <c r="G22" s="304"/>
    </row>
    <row r="23" spans="1:7" s="287" customFormat="1" ht="21.75" customHeight="1">
      <c r="A23" s="294"/>
      <c r="B23" s="302"/>
      <c r="C23" s="298"/>
      <c r="D23" s="295"/>
      <c r="E23" s="296"/>
      <c r="F23" s="297"/>
      <c r="G23" s="304"/>
    </row>
    <row r="24" spans="1:7" s="287" customFormat="1" ht="21.75" customHeight="1">
      <c r="A24" s="294"/>
      <c r="B24" s="303"/>
      <c r="C24" s="298"/>
      <c r="D24" s="295"/>
      <c r="E24" s="296"/>
      <c r="F24" s="297"/>
      <c r="G24" s="304"/>
    </row>
    <row r="25" spans="1:7" s="287" customFormat="1" ht="21.75" customHeight="1">
      <c r="A25" s="294" t="s">
        <v>96</v>
      </c>
      <c r="B25" s="301"/>
      <c r="C25" s="298"/>
      <c r="D25" s="295"/>
      <c r="E25" s="296"/>
      <c r="F25" s="297"/>
      <c r="G25" s="304"/>
    </row>
    <row r="26" spans="1:7" s="287" customFormat="1" ht="21.75" customHeight="1">
      <c r="A26" s="294" t="s">
        <v>139</v>
      </c>
      <c r="B26" s="302"/>
      <c r="C26" s="298"/>
      <c r="D26" s="295"/>
      <c r="E26" s="296"/>
      <c r="F26" s="297"/>
      <c r="G26" s="304"/>
    </row>
    <row r="27" spans="1:7" s="287" customFormat="1" ht="21.75" customHeight="1">
      <c r="A27" s="294"/>
      <c r="B27" s="302"/>
      <c r="C27" s="298"/>
      <c r="D27" s="295"/>
      <c r="E27" s="296"/>
      <c r="F27" s="297"/>
      <c r="G27" s="304"/>
    </row>
    <row r="28" spans="1:7" s="287" customFormat="1" ht="21.75" customHeight="1">
      <c r="A28" s="294"/>
      <c r="B28" s="303"/>
      <c r="C28" s="298"/>
      <c r="D28" s="295"/>
      <c r="E28" s="296"/>
      <c r="F28" s="297"/>
      <c r="G28" s="304"/>
    </row>
    <row r="29" spans="1:7" ht="23.25" customHeight="1">
      <c r="A29" s="37"/>
      <c r="B29" s="38"/>
      <c r="C29" s="38"/>
      <c r="D29" s="39"/>
      <c r="E29" s="282"/>
      <c r="F29" s="283"/>
      <c r="G29" s="38"/>
    </row>
  </sheetData>
  <mergeCells count="10">
    <mergeCell ref="B25:B28"/>
    <mergeCell ref="G25:G28"/>
    <mergeCell ref="B21:B24"/>
    <mergeCell ref="G21:G24"/>
    <mergeCell ref="B3:D3"/>
    <mergeCell ref="B4:D4"/>
    <mergeCell ref="B5:D5"/>
    <mergeCell ref="B8:B20"/>
    <mergeCell ref="G8:G20"/>
    <mergeCell ref="C8:C14"/>
  </mergeCells>
  <phoneticPr fontId="16"/>
  <printOptions horizontalCentered="1" verticalCentered="1"/>
  <pageMargins left="0.23622047244094491" right="0.23622047244094491" top="0.74803149606299213" bottom="0.74803149606299213" header="0.31496062992125984" footer="0.31496062992125984"/>
  <pageSetup paperSize="9"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2A635-6F25-47AA-A52E-74B90D2D5CDD}">
  <sheetPr>
    <pageSetUpPr fitToPage="1"/>
  </sheetPr>
  <dimension ref="A1:G29"/>
  <sheetViews>
    <sheetView view="pageBreakPreview" zoomScale="55" zoomScaleNormal="55" zoomScaleSheetLayoutView="55" workbookViewId="0"/>
  </sheetViews>
  <sheetFormatPr baseColWidth="10" defaultColWidth="9" defaultRowHeight="18"/>
  <cols>
    <col min="1" max="1" width="16" style="1" customWidth="1"/>
    <col min="2" max="2" width="43.83203125" style="1" customWidth="1"/>
    <col min="3" max="3" width="86.6640625" style="1" bestFit="1" customWidth="1"/>
    <col min="4" max="4" width="49.6640625" style="1" customWidth="1"/>
    <col min="5" max="5" width="10.1640625" style="1" customWidth="1"/>
    <col min="6" max="6" width="38.33203125" style="1" customWidth="1"/>
    <col min="7" max="7" width="56.6640625" style="1" customWidth="1"/>
    <col min="8" max="8" width="9" style="1" customWidth="1"/>
    <col min="9" max="16384" width="9" style="1"/>
  </cols>
  <sheetData>
    <row r="1" spans="1:7" ht="33.75" customHeight="1">
      <c r="A1" s="299" t="s">
        <v>225</v>
      </c>
      <c r="G1" s="26"/>
    </row>
    <row r="2" spans="1:7" s="131" customFormat="1" ht="15" customHeight="1">
      <c r="A2" s="2"/>
      <c r="B2" s="2"/>
      <c r="C2" s="2"/>
      <c r="D2" s="2"/>
      <c r="E2" s="2"/>
      <c r="F2" s="2"/>
      <c r="G2" s="2"/>
    </row>
    <row r="3" spans="1:7" s="287" customFormat="1" ht="40">
      <c r="A3" s="284" t="s">
        <v>223</v>
      </c>
      <c r="B3" s="305" t="s">
        <v>233</v>
      </c>
      <c r="C3" s="306"/>
      <c r="D3" s="307"/>
      <c r="E3" s="285"/>
      <c r="F3" s="286"/>
      <c r="G3" s="286"/>
    </row>
    <row r="4" spans="1:7" s="287" customFormat="1" ht="30" customHeight="1">
      <c r="A4" s="288" t="s">
        <v>227</v>
      </c>
      <c r="B4" s="308" t="s">
        <v>222</v>
      </c>
      <c r="C4" s="309"/>
      <c r="D4" s="310"/>
      <c r="E4" s="285"/>
      <c r="F4" s="286"/>
      <c r="G4" s="286"/>
    </row>
    <row r="5" spans="1:7" s="287" customFormat="1" ht="30.75" customHeight="1">
      <c r="A5" s="289" t="s">
        <v>37</v>
      </c>
      <c r="B5" s="311"/>
      <c r="C5" s="312"/>
      <c r="D5" s="313"/>
      <c r="E5" s="285"/>
      <c r="F5" s="286"/>
      <c r="G5" s="286"/>
    </row>
    <row r="6" spans="1:7" s="287" customFormat="1" ht="15" customHeight="1">
      <c r="A6" s="286"/>
      <c r="B6" s="286"/>
      <c r="C6" s="286"/>
      <c r="D6" s="290"/>
      <c r="E6" s="290"/>
      <c r="F6" s="286"/>
      <c r="G6" s="286"/>
    </row>
    <row r="7" spans="1:7" s="287" customFormat="1" ht="98.25" customHeight="1">
      <c r="A7" s="291"/>
      <c r="B7" s="291" t="s">
        <v>228</v>
      </c>
      <c r="C7" s="292" t="s">
        <v>229</v>
      </c>
      <c r="D7" s="291" t="s">
        <v>280</v>
      </c>
      <c r="E7" s="292" t="s">
        <v>230</v>
      </c>
      <c r="F7" s="291" t="s">
        <v>262</v>
      </c>
      <c r="G7" s="293" t="s">
        <v>231</v>
      </c>
    </row>
    <row r="8" spans="1:7" s="287" customFormat="1" ht="35.25" customHeight="1">
      <c r="A8" s="294" t="s">
        <v>220</v>
      </c>
      <c r="B8" s="317" t="s">
        <v>244</v>
      </c>
      <c r="C8" s="298" t="s">
        <v>251</v>
      </c>
      <c r="D8" s="295" t="s">
        <v>263</v>
      </c>
      <c r="E8" s="296" t="s">
        <v>272</v>
      </c>
      <c r="F8" s="297" t="s">
        <v>259</v>
      </c>
      <c r="G8" s="304"/>
    </row>
    <row r="9" spans="1:7" s="287" customFormat="1" ht="35.25" customHeight="1">
      <c r="A9" s="294" t="s">
        <v>221</v>
      </c>
      <c r="B9" s="318"/>
      <c r="C9" s="298" t="s">
        <v>252</v>
      </c>
      <c r="D9" s="295" t="s">
        <v>269</v>
      </c>
      <c r="E9" s="296" t="s">
        <v>272</v>
      </c>
      <c r="F9" s="297" t="s">
        <v>260</v>
      </c>
      <c r="G9" s="304"/>
    </row>
    <row r="10" spans="1:7" s="287" customFormat="1" ht="35.25" customHeight="1">
      <c r="A10" s="294" t="s">
        <v>10</v>
      </c>
      <c r="B10" s="318"/>
      <c r="C10" s="298" t="s">
        <v>253</v>
      </c>
      <c r="D10" s="295" t="s">
        <v>264</v>
      </c>
      <c r="E10" s="296" t="s">
        <v>272</v>
      </c>
      <c r="F10" s="297" t="s">
        <v>261</v>
      </c>
      <c r="G10" s="304"/>
    </row>
    <row r="11" spans="1:7" s="287" customFormat="1" ht="35.25" customHeight="1">
      <c r="A11" s="294" t="s">
        <v>11</v>
      </c>
      <c r="B11" s="318"/>
      <c r="C11" s="298" t="s">
        <v>245</v>
      </c>
      <c r="D11" s="295" t="s">
        <v>265</v>
      </c>
      <c r="E11" s="296" t="s">
        <v>273</v>
      </c>
      <c r="F11" s="297" t="s">
        <v>275</v>
      </c>
      <c r="G11" s="304"/>
    </row>
    <row r="12" spans="1:7" s="287" customFormat="1" ht="35.25" customHeight="1">
      <c r="A12" s="294" t="s">
        <v>21</v>
      </c>
      <c r="B12" s="318"/>
      <c r="C12" s="298" t="s">
        <v>254</v>
      </c>
      <c r="D12" s="295" t="s">
        <v>266</v>
      </c>
      <c r="E12" s="296" t="s">
        <v>273</v>
      </c>
      <c r="F12" s="297" t="s">
        <v>276</v>
      </c>
      <c r="G12" s="304"/>
    </row>
    <row r="13" spans="1:7" s="287" customFormat="1" ht="35.25" customHeight="1">
      <c r="A13" s="294" t="s">
        <v>22</v>
      </c>
      <c r="B13" s="318"/>
      <c r="C13" s="298" t="s">
        <v>255</v>
      </c>
      <c r="D13" s="295" t="s">
        <v>256</v>
      </c>
      <c r="E13" s="296" t="s">
        <v>274</v>
      </c>
      <c r="F13" s="297" t="s">
        <v>277</v>
      </c>
      <c r="G13" s="304"/>
    </row>
    <row r="14" spans="1:7" s="287" customFormat="1" ht="35.25" customHeight="1">
      <c r="A14" s="294" t="s">
        <v>23</v>
      </c>
      <c r="B14" s="318"/>
      <c r="C14" s="298" t="s">
        <v>246</v>
      </c>
      <c r="D14" s="295" t="s">
        <v>267</v>
      </c>
      <c r="E14" s="296" t="s">
        <v>274</v>
      </c>
      <c r="F14" s="297" t="s">
        <v>277</v>
      </c>
      <c r="G14" s="304"/>
    </row>
    <row r="15" spans="1:7" s="287" customFormat="1" ht="35.25" customHeight="1">
      <c r="A15" s="294" t="s">
        <v>24</v>
      </c>
      <c r="B15" s="318"/>
      <c r="C15" s="298" t="s">
        <v>247</v>
      </c>
      <c r="D15" s="295" t="s">
        <v>268</v>
      </c>
      <c r="E15" s="296" t="s">
        <v>272</v>
      </c>
      <c r="F15" s="297" t="s">
        <v>259</v>
      </c>
      <c r="G15" s="304"/>
    </row>
    <row r="16" spans="1:7" s="287" customFormat="1" ht="35.25" customHeight="1">
      <c r="A16" s="294" t="s">
        <v>110</v>
      </c>
      <c r="B16" s="318"/>
      <c r="C16" s="298" t="s">
        <v>248</v>
      </c>
      <c r="D16" s="295" t="s">
        <v>264</v>
      </c>
      <c r="E16" s="296" t="s">
        <v>272</v>
      </c>
      <c r="F16" s="297" t="s">
        <v>259</v>
      </c>
      <c r="G16" s="304"/>
    </row>
    <row r="17" spans="1:7" s="287" customFormat="1" ht="35.25" customHeight="1">
      <c r="A17" s="294" t="s">
        <v>111</v>
      </c>
      <c r="B17" s="318"/>
      <c r="C17" s="298" t="s">
        <v>249</v>
      </c>
      <c r="D17" s="295" t="s">
        <v>270</v>
      </c>
      <c r="E17" s="296" t="s">
        <v>272</v>
      </c>
      <c r="F17" s="297" t="s">
        <v>279</v>
      </c>
      <c r="G17" s="304"/>
    </row>
    <row r="18" spans="1:7" s="287" customFormat="1" ht="35.25" customHeight="1">
      <c r="A18" s="294" t="s">
        <v>112</v>
      </c>
      <c r="B18" s="319"/>
      <c r="C18" s="298" t="s">
        <v>250</v>
      </c>
      <c r="D18" s="295" t="s">
        <v>271</v>
      </c>
      <c r="E18" s="296" t="s">
        <v>272</v>
      </c>
      <c r="F18" s="297" t="s">
        <v>259</v>
      </c>
      <c r="G18" s="304"/>
    </row>
    <row r="19" spans="1:7" s="287" customFormat="1" ht="35.25" customHeight="1">
      <c r="A19" s="294" t="s">
        <v>87</v>
      </c>
      <c r="B19" s="314" t="s">
        <v>234</v>
      </c>
      <c r="C19" s="298" t="s">
        <v>235</v>
      </c>
      <c r="D19" s="295" t="s">
        <v>281</v>
      </c>
      <c r="E19" s="296" t="s">
        <v>272</v>
      </c>
      <c r="F19" s="297" t="s">
        <v>260</v>
      </c>
      <c r="G19" s="304"/>
    </row>
    <row r="20" spans="1:7" s="287" customFormat="1" ht="35.25" customHeight="1">
      <c r="A20" s="294" t="s">
        <v>127</v>
      </c>
      <c r="B20" s="315"/>
      <c r="C20" s="298" t="s">
        <v>236</v>
      </c>
      <c r="D20" s="295" t="s">
        <v>282</v>
      </c>
      <c r="E20" s="296" t="s">
        <v>272</v>
      </c>
      <c r="F20" s="297" t="s">
        <v>261</v>
      </c>
      <c r="G20" s="304"/>
    </row>
    <row r="21" spans="1:7" s="287" customFormat="1" ht="35.25" customHeight="1">
      <c r="A21" s="294" t="s">
        <v>25</v>
      </c>
      <c r="B21" s="315"/>
      <c r="C21" s="298" t="s">
        <v>237</v>
      </c>
      <c r="D21" s="295" t="s">
        <v>283</v>
      </c>
      <c r="E21" s="296" t="s">
        <v>273</v>
      </c>
      <c r="F21" s="297" t="s">
        <v>275</v>
      </c>
      <c r="G21" s="304"/>
    </row>
    <row r="22" spans="1:7" s="287" customFormat="1" ht="35.25" customHeight="1">
      <c r="A22" s="294" t="s">
        <v>88</v>
      </c>
      <c r="B22" s="315"/>
      <c r="C22" s="298" t="s">
        <v>238</v>
      </c>
      <c r="D22" s="295" t="s">
        <v>284</v>
      </c>
      <c r="E22" s="296" t="s">
        <v>273</v>
      </c>
      <c r="F22" s="297" t="s">
        <v>276</v>
      </c>
      <c r="G22" s="304"/>
    </row>
    <row r="23" spans="1:7" s="287" customFormat="1" ht="35.25" customHeight="1">
      <c r="A23" s="294" t="s">
        <v>89</v>
      </c>
      <c r="B23" s="315"/>
      <c r="C23" s="298" t="s">
        <v>239</v>
      </c>
      <c r="D23" s="295" t="s">
        <v>285</v>
      </c>
      <c r="E23" s="296" t="s">
        <v>274</v>
      </c>
      <c r="F23" s="297" t="s">
        <v>277</v>
      </c>
      <c r="G23" s="304"/>
    </row>
    <row r="24" spans="1:7" s="287" customFormat="1" ht="35.25" customHeight="1">
      <c r="A24" s="294" t="s">
        <v>90</v>
      </c>
      <c r="B24" s="315"/>
      <c r="C24" s="298" t="s">
        <v>240</v>
      </c>
      <c r="D24" s="295" t="s">
        <v>258</v>
      </c>
      <c r="E24" s="296" t="s">
        <v>274</v>
      </c>
      <c r="F24" s="297" t="s">
        <v>277</v>
      </c>
      <c r="G24" s="304"/>
    </row>
    <row r="25" spans="1:7" s="287" customFormat="1" ht="35.25" customHeight="1">
      <c r="A25" s="294" t="s">
        <v>96</v>
      </c>
      <c r="B25" s="315"/>
      <c r="C25" s="298" t="s">
        <v>241</v>
      </c>
      <c r="D25" s="295" t="s">
        <v>258</v>
      </c>
      <c r="E25" s="296" t="s">
        <v>274</v>
      </c>
      <c r="F25" s="297" t="s">
        <v>277</v>
      </c>
      <c r="G25" s="304"/>
    </row>
    <row r="26" spans="1:7" s="287" customFormat="1" ht="35.25" customHeight="1">
      <c r="A26" s="294" t="s">
        <v>139</v>
      </c>
      <c r="B26" s="315"/>
      <c r="C26" s="298" t="s">
        <v>242</v>
      </c>
      <c r="D26" s="295" t="s">
        <v>290</v>
      </c>
      <c r="E26" s="296" t="s">
        <v>274</v>
      </c>
      <c r="F26" s="297" t="s">
        <v>278</v>
      </c>
      <c r="G26" s="304"/>
    </row>
    <row r="27" spans="1:7" s="287" customFormat="1" ht="35.25" customHeight="1">
      <c r="A27" s="294" t="s">
        <v>287</v>
      </c>
      <c r="B27" s="315"/>
      <c r="C27" s="298" t="s">
        <v>286</v>
      </c>
      <c r="D27" s="295" t="s">
        <v>291</v>
      </c>
      <c r="E27" s="296" t="s">
        <v>272</v>
      </c>
      <c r="F27" s="297" t="s">
        <v>259</v>
      </c>
      <c r="G27" s="304"/>
    </row>
    <row r="28" spans="1:7" s="287" customFormat="1" ht="35.25" customHeight="1">
      <c r="A28" s="294" t="s">
        <v>288</v>
      </c>
      <c r="B28" s="315"/>
      <c r="C28" s="298" t="s">
        <v>257</v>
      </c>
      <c r="D28" s="295" t="s">
        <v>258</v>
      </c>
      <c r="E28" s="296" t="s">
        <v>272</v>
      </c>
      <c r="F28" s="297" t="s">
        <v>259</v>
      </c>
      <c r="G28" s="304"/>
    </row>
    <row r="29" spans="1:7" ht="35.25" customHeight="1">
      <c r="A29" s="294" t="s">
        <v>289</v>
      </c>
      <c r="B29" s="316"/>
      <c r="C29" s="298" t="s">
        <v>243</v>
      </c>
      <c r="D29" s="295" t="s">
        <v>285</v>
      </c>
      <c r="E29" s="296" t="s">
        <v>273</v>
      </c>
      <c r="F29" s="297" t="s">
        <v>276</v>
      </c>
      <c r="G29" s="300"/>
    </row>
  </sheetData>
  <mergeCells count="8">
    <mergeCell ref="G21:G24"/>
    <mergeCell ref="G25:G28"/>
    <mergeCell ref="B8:B18"/>
    <mergeCell ref="B19:B29"/>
    <mergeCell ref="B3:D3"/>
    <mergeCell ref="B4:D4"/>
    <mergeCell ref="B5:D5"/>
    <mergeCell ref="G8:G20"/>
  </mergeCells>
  <phoneticPr fontId="16"/>
  <printOptions horizontalCentered="1" verticalCentered="1"/>
  <pageMargins left="0.23622047244094491" right="0.23622047244094491" top="0.74803149606299213" bottom="0.74803149606299213" header="0.31496062992125984" footer="0.31496062992125984"/>
  <pageSetup paperSize="9" scale="4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18"/>
  <sheetViews>
    <sheetView zoomScale="55" zoomScaleNormal="55" workbookViewId="0">
      <selection activeCell="M86" sqref="M86:M90"/>
    </sheetView>
  </sheetViews>
  <sheetFormatPr baseColWidth="10" defaultColWidth="9" defaultRowHeight="18"/>
  <cols>
    <col min="1" max="1" width="11.83203125" style="1" customWidth="1"/>
    <col min="2" max="2" width="48.1640625" style="1" customWidth="1"/>
    <col min="3" max="3" width="10.1640625" style="1" customWidth="1"/>
    <col min="4" max="4" width="9.6640625" style="1" customWidth="1"/>
    <col min="5" max="5" width="89.33203125" style="1" customWidth="1"/>
    <col min="6" max="6" width="10.6640625" style="1" customWidth="1"/>
    <col min="7" max="7" width="0.83203125" style="1" customWidth="1"/>
    <col min="8" max="10" width="6.6640625" style="1" customWidth="1"/>
    <col min="11" max="12" width="12" style="1" customWidth="1"/>
    <col min="13" max="13" width="56.6640625" style="1" customWidth="1"/>
    <col min="14" max="14" width="9" style="1" customWidth="1"/>
    <col min="15" max="16384" width="9" style="1"/>
  </cols>
  <sheetData>
    <row r="1" spans="1:13">
      <c r="A1" s="30"/>
    </row>
    <row r="6" spans="1:13" ht="33.75" customHeight="1">
      <c r="A6" s="27"/>
      <c r="M6" s="26" t="s">
        <v>15</v>
      </c>
    </row>
    <row r="7" spans="1:13" ht="33.75" customHeight="1">
      <c r="A7" s="27" t="s">
        <v>44</v>
      </c>
      <c r="M7" s="26"/>
    </row>
    <row r="8" spans="1:13" s="131" customFormat="1" ht="30" customHeight="1">
      <c r="A8" s="19" t="s">
        <v>18</v>
      </c>
      <c r="B8" s="323"/>
      <c r="C8" s="323"/>
      <c r="D8" s="324"/>
      <c r="E8" s="325"/>
      <c r="F8" s="34"/>
      <c r="G8" s="34"/>
      <c r="H8" s="2"/>
      <c r="I8" s="2"/>
      <c r="J8" s="2"/>
      <c r="K8" s="2"/>
      <c r="L8" s="2"/>
      <c r="M8" s="2"/>
    </row>
    <row r="9" spans="1:13" s="131" customFormat="1" ht="30" customHeight="1">
      <c r="A9" s="32" t="s">
        <v>51</v>
      </c>
      <c r="B9" s="28"/>
      <c r="C9" s="326" t="s">
        <v>43</v>
      </c>
      <c r="D9" s="327"/>
      <c r="E9" s="29"/>
      <c r="F9" s="35"/>
      <c r="G9" s="35"/>
      <c r="H9" s="2"/>
      <c r="I9" s="2"/>
      <c r="J9" s="2"/>
      <c r="K9" s="2"/>
      <c r="L9" s="2"/>
      <c r="M9" s="2"/>
    </row>
    <row r="10" spans="1:13" s="131" customFormat="1" ht="30" customHeight="1">
      <c r="A10" s="20" t="s">
        <v>19</v>
      </c>
      <c r="B10" s="21"/>
      <c r="C10" s="328" t="s">
        <v>20</v>
      </c>
      <c r="D10" s="329"/>
      <c r="E10" s="22"/>
      <c r="F10" s="34"/>
      <c r="G10" s="34"/>
      <c r="H10" s="2"/>
      <c r="I10" s="2"/>
      <c r="J10" s="2"/>
      <c r="K10" s="2"/>
      <c r="L10" s="2"/>
      <c r="M10" s="2"/>
    </row>
    <row r="11" spans="1:13" s="131" customFormat="1" ht="15" customHeight="1">
      <c r="A11" s="2"/>
      <c r="B11" s="2"/>
      <c r="C11" s="2"/>
      <c r="D11" s="2"/>
      <c r="E11" s="2"/>
      <c r="F11" s="2"/>
      <c r="G11" s="2"/>
      <c r="H11" s="2"/>
      <c r="I11" s="2"/>
      <c r="J11" s="2"/>
      <c r="K11" s="2"/>
      <c r="L11" s="2"/>
      <c r="M11" s="2"/>
    </row>
    <row r="12" spans="1:13" ht="31">
      <c r="A12" s="19" t="s">
        <v>16</v>
      </c>
      <c r="B12" s="330" t="s">
        <v>84</v>
      </c>
      <c r="C12" s="330"/>
      <c r="D12" s="331"/>
      <c r="E12" s="332"/>
      <c r="F12" s="36"/>
      <c r="G12" s="36"/>
      <c r="H12" s="23"/>
      <c r="I12" s="23"/>
      <c r="J12" s="23"/>
      <c r="K12" s="23"/>
      <c r="L12" s="23"/>
      <c r="M12" s="23"/>
    </row>
    <row r="13" spans="1:13" s="131" customFormat="1" ht="30" customHeight="1">
      <c r="A13" s="24" t="s">
        <v>17</v>
      </c>
      <c r="B13" s="333" t="s">
        <v>85</v>
      </c>
      <c r="C13" s="333"/>
      <c r="D13" s="334"/>
      <c r="E13" s="335"/>
      <c r="F13" s="36"/>
      <c r="G13" s="36"/>
      <c r="H13" s="2"/>
      <c r="I13" s="2"/>
      <c r="J13" s="2"/>
      <c r="K13" s="2"/>
      <c r="L13" s="2"/>
      <c r="M13" s="2"/>
    </row>
    <row r="14" spans="1:13" s="131" customFormat="1" ht="30.75" customHeight="1">
      <c r="A14" s="20" t="s">
        <v>37</v>
      </c>
      <c r="B14" s="320"/>
      <c r="C14" s="320"/>
      <c r="D14" s="321"/>
      <c r="E14" s="322"/>
      <c r="F14" s="36"/>
      <c r="G14" s="36"/>
      <c r="H14" s="2"/>
      <c r="I14" s="2"/>
      <c r="J14" s="2"/>
      <c r="K14" s="2"/>
      <c r="L14" s="2"/>
      <c r="M14" s="2"/>
    </row>
    <row r="15" spans="1:13" s="131" customFormat="1" ht="15" customHeight="1">
      <c r="A15" s="2"/>
      <c r="B15" s="2"/>
      <c r="C15" s="2"/>
      <c r="D15" s="2"/>
      <c r="E15" s="25"/>
      <c r="F15" s="25"/>
      <c r="G15" s="25"/>
      <c r="H15" s="2"/>
      <c r="I15" s="2"/>
      <c r="J15" s="2"/>
      <c r="K15" s="2"/>
      <c r="L15" s="2"/>
      <c r="M15" s="2"/>
    </row>
    <row r="16" spans="1:13" s="131" customFormat="1" ht="57" customHeight="1" thickBot="1">
      <c r="A16" s="46" t="s">
        <v>74</v>
      </c>
      <c r="E16" s="33"/>
      <c r="F16" s="33"/>
      <c r="G16" s="33"/>
      <c r="K16" s="336" t="s">
        <v>69</v>
      </c>
      <c r="L16" s="336"/>
      <c r="M16" s="336"/>
    </row>
    <row r="17" spans="1:13" s="131" customFormat="1">
      <c r="A17" s="337" t="s">
        <v>0</v>
      </c>
      <c r="B17" s="339" t="s">
        <v>1</v>
      </c>
      <c r="C17" s="340"/>
      <c r="D17" s="340"/>
      <c r="E17" s="340"/>
      <c r="F17" s="340"/>
      <c r="G17" s="58"/>
      <c r="H17" s="341" t="s">
        <v>67</v>
      </c>
      <c r="I17" s="342"/>
      <c r="J17" s="343"/>
      <c r="K17" s="344" t="s">
        <v>48</v>
      </c>
      <c r="L17" s="345"/>
      <c r="M17" s="346" t="s">
        <v>65</v>
      </c>
    </row>
    <row r="18" spans="1:13" s="131" customFormat="1" ht="38.25" customHeight="1">
      <c r="A18" s="338"/>
      <c r="B18" s="81" t="s">
        <v>2</v>
      </c>
      <c r="C18" s="5" t="s">
        <v>3</v>
      </c>
      <c r="D18" s="6" t="s">
        <v>41</v>
      </c>
      <c r="E18" s="81" t="s">
        <v>4</v>
      </c>
      <c r="F18" s="41" t="s">
        <v>42</v>
      </c>
      <c r="G18" s="60"/>
      <c r="H18" s="42" t="s">
        <v>5</v>
      </c>
      <c r="I18" s="4" t="s">
        <v>6</v>
      </c>
      <c r="J18" s="43" t="s">
        <v>7</v>
      </c>
      <c r="K18" s="42" t="s">
        <v>5</v>
      </c>
      <c r="L18" s="59" t="s">
        <v>6</v>
      </c>
      <c r="M18" s="347"/>
    </row>
    <row r="19" spans="1:13" s="131" customFormat="1" ht="21.75" customHeight="1">
      <c r="A19" s="7" t="s">
        <v>8</v>
      </c>
      <c r="B19" s="348" t="s">
        <v>116</v>
      </c>
      <c r="C19" s="9"/>
      <c r="D19" s="9"/>
      <c r="E19" s="72" t="s">
        <v>104</v>
      </c>
      <c r="F19" s="99">
        <v>0.3</v>
      </c>
      <c r="G19" s="100"/>
      <c r="H19" s="90"/>
      <c r="I19" s="101"/>
      <c r="J19" s="102"/>
      <c r="K19" s="83">
        <f>SUM(F19)*H19</f>
        <v>0</v>
      </c>
      <c r="L19" s="84">
        <f t="shared" ref="L19:L48" si="0">SUM(F19)*I19</f>
        <v>0</v>
      </c>
      <c r="M19" s="351"/>
    </row>
    <row r="20" spans="1:13" s="131" customFormat="1" ht="21.75" customHeight="1">
      <c r="A20" s="7" t="s">
        <v>9</v>
      </c>
      <c r="B20" s="349"/>
      <c r="C20" s="10"/>
      <c r="D20" s="10"/>
      <c r="E20" s="73" t="s">
        <v>105</v>
      </c>
      <c r="F20" s="103">
        <v>0.3</v>
      </c>
      <c r="G20" s="100"/>
      <c r="H20" s="104"/>
      <c r="I20" s="105"/>
      <c r="J20" s="106"/>
      <c r="K20" s="83">
        <f t="shared" ref="K20:K77" si="1">SUM(F20)*H20</f>
        <v>0</v>
      </c>
      <c r="L20" s="85">
        <f t="shared" si="0"/>
        <v>0</v>
      </c>
      <c r="M20" s="352"/>
    </row>
    <row r="21" spans="1:13" s="131" customFormat="1" ht="21.75" customHeight="1">
      <c r="A21" s="7" t="s">
        <v>10</v>
      </c>
      <c r="B21" s="349"/>
      <c r="C21" s="10"/>
      <c r="D21" s="10"/>
      <c r="E21" s="73" t="s">
        <v>99</v>
      </c>
      <c r="F21" s="103">
        <v>1.3</v>
      </c>
      <c r="G21" s="100"/>
      <c r="H21" s="104"/>
      <c r="I21" s="105"/>
      <c r="J21" s="106"/>
      <c r="K21" s="83">
        <f t="shared" si="1"/>
        <v>0</v>
      </c>
      <c r="L21" s="85">
        <f t="shared" si="0"/>
        <v>0</v>
      </c>
      <c r="M21" s="352"/>
    </row>
    <row r="22" spans="1:13" s="131" customFormat="1" ht="21.75" customHeight="1">
      <c r="A22" s="7" t="s">
        <v>11</v>
      </c>
      <c r="B22" s="349"/>
      <c r="C22" s="10"/>
      <c r="D22" s="10"/>
      <c r="E22" s="73" t="s">
        <v>101</v>
      </c>
      <c r="F22" s="99">
        <v>0.3</v>
      </c>
      <c r="G22" s="100"/>
      <c r="H22" s="104"/>
      <c r="I22" s="105"/>
      <c r="J22" s="106"/>
      <c r="K22" s="83">
        <f t="shared" si="1"/>
        <v>0</v>
      </c>
      <c r="L22" s="85">
        <f t="shared" si="0"/>
        <v>0</v>
      </c>
      <c r="M22" s="352"/>
    </row>
    <row r="23" spans="1:13" s="131" customFormat="1" ht="21.75" customHeight="1">
      <c r="A23" s="7" t="s">
        <v>21</v>
      </c>
      <c r="B23" s="349"/>
      <c r="C23" s="10"/>
      <c r="D23" s="10"/>
      <c r="E23" s="73" t="s">
        <v>102</v>
      </c>
      <c r="F23" s="103">
        <v>1</v>
      </c>
      <c r="G23" s="100"/>
      <c r="H23" s="104"/>
      <c r="I23" s="105"/>
      <c r="J23" s="106"/>
      <c r="K23" s="83">
        <f t="shared" si="1"/>
        <v>0</v>
      </c>
      <c r="L23" s="85">
        <f t="shared" si="0"/>
        <v>0</v>
      </c>
      <c r="M23" s="352"/>
    </row>
    <row r="24" spans="1:13" s="131" customFormat="1" ht="21.75" customHeight="1">
      <c r="A24" s="7" t="s">
        <v>22</v>
      </c>
      <c r="B24" s="349"/>
      <c r="C24" s="10"/>
      <c r="D24" s="10"/>
      <c r="E24" s="73" t="s">
        <v>164</v>
      </c>
      <c r="F24" s="103">
        <v>0.5</v>
      </c>
      <c r="G24" s="100"/>
      <c r="H24" s="104"/>
      <c r="I24" s="105"/>
      <c r="J24" s="106"/>
      <c r="K24" s="83">
        <f t="shared" si="1"/>
        <v>0</v>
      </c>
      <c r="L24" s="85">
        <f t="shared" si="0"/>
        <v>0</v>
      </c>
      <c r="M24" s="352"/>
    </row>
    <row r="25" spans="1:13" s="131" customFormat="1" ht="21.75" customHeight="1">
      <c r="A25" s="7" t="s">
        <v>23</v>
      </c>
      <c r="B25" s="349"/>
      <c r="C25" s="10"/>
      <c r="D25" s="10"/>
      <c r="E25" s="73" t="s">
        <v>109</v>
      </c>
      <c r="F25" s="103">
        <v>1.5</v>
      </c>
      <c r="G25" s="100"/>
      <c r="H25" s="104"/>
      <c r="I25" s="105"/>
      <c r="J25" s="106"/>
      <c r="K25" s="83">
        <f t="shared" si="1"/>
        <v>0</v>
      </c>
      <c r="L25" s="85">
        <f t="shared" si="0"/>
        <v>0</v>
      </c>
      <c r="M25" s="352"/>
    </row>
    <row r="26" spans="1:13" s="131" customFormat="1" ht="21.75" customHeight="1">
      <c r="A26" s="7" t="s">
        <v>24</v>
      </c>
      <c r="B26" s="349"/>
      <c r="C26" s="10"/>
      <c r="D26" s="10"/>
      <c r="E26" s="73" t="s">
        <v>100</v>
      </c>
      <c r="F26" s="103">
        <v>0.5</v>
      </c>
      <c r="G26" s="100"/>
      <c r="H26" s="104"/>
      <c r="I26" s="105"/>
      <c r="J26" s="106"/>
      <c r="K26" s="83">
        <f t="shared" si="1"/>
        <v>0</v>
      </c>
      <c r="L26" s="85">
        <f t="shared" si="0"/>
        <v>0</v>
      </c>
      <c r="M26" s="352"/>
    </row>
    <row r="27" spans="1:13" s="131" customFormat="1" ht="21.75" customHeight="1">
      <c r="A27" s="7" t="s">
        <v>110</v>
      </c>
      <c r="B27" s="349"/>
      <c r="C27" s="10"/>
      <c r="D27" s="10"/>
      <c r="E27" s="73" t="s">
        <v>108</v>
      </c>
      <c r="F27" s="103">
        <v>1.5</v>
      </c>
      <c r="G27" s="100"/>
      <c r="H27" s="104"/>
      <c r="I27" s="105"/>
      <c r="J27" s="106"/>
      <c r="K27" s="83">
        <f t="shared" ref="K27:K31" si="2">SUM(F27)*H27</f>
        <v>0</v>
      </c>
      <c r="L27" s="85">
        <f t="shared" ref="L27:L31" si="3">SUM(F27)*I27</f>
        <v>0</v>
      </c>
      <c r="M27" s="352"/>
    </row>
    <row r="28" spans="1:13" s="131" customFormat="1" ht="21.75" customHeight="1">
      <c r="A28" s="7" t="s">
        <v>111</v>
      </c>
      <c r="B28" s="349"/>
      <c r="C28" s="10"/>
      <c r="D28" s="10"/>
      <c r="E28" s="73" t="s">
        <v>103</v>
      </c>
      <c r="F28" s="103">
        <v>0.7</v>
      </c>
      <c r="G28" s="100"/>
      <c r="H28" s="104"/>
      <c r="I28" s="105"/>
      <c r="J28" s="106"/>
      <c r="K28" s="83">
        <f t="shared" si="2"/>
        <v>0</v>
      </c>
      <c r="L28" s="85">
        <f t="shared" si="3"/>
        <v>0</v>
      </c>
      <c r="M28" s="352"/>
    </row>
    <row r="29" spans="1:13" s="131" customFormat="1" ht="21.75" customHeight="1">
      <c r="A29" s="7" t="s">
        <v>112</v>
      </c>
      <c r="B29" s="349"/>
      <c r="C29" s="10"/>
      <c r="D29" s="10"/>
      <c r="E29" s="73" t="s">
        <v>106</v>
      </c>
      <c r="F29" s="103">
        <v>1.5</v>
      </c>
      <c r="G29" s="100"/>
      <c r="H29" s="104"/>
      <c r="I29" s="105"/>
      <c r="J29" s="106"/>
      <c r="K29" s="83">
        <f t="shared" si="2"/>
        <v>0</v>
      </c>
      <c r="L29" s="85">
        <f t="shared" si="3"/>
        <v>0</v>
      </c>
      <c r="M29" s="352"/>
    </row>
    <row r="30" spans="1:13" s="131" customFormat="1" ht="21.75" customHeight="1">
      <c r="A30" s="7" t="s">
        <v>113</v>
      </c>
      <c r="B30" s="349"/>
      <c r="C30" s="10"/>
      <c r="D30" s="10"/>
      <c r="E30" s="73" t="s">
        <v>107</v>
      </c>
      <c r="F30" s="103">
        <v>1</v>
      </c>
      <c r="G30" s="100"/>
      <c r="H30" s="104"/>
      <c r="I30" s="105"/>
      <c r="J30" s="106"/>
      <c r="K30" s="83">
        <f t="shared" si="2"/>
        <v>0</v>
      </c>
      <c r="L30" s="85">
        <f t="shared" si="3"/>
        <v>0</v>
      </c>
      <c r="M30" s="352"/>
    </row>
    <row r="31" spans="1:13" s="131" customFormat="1" ht="21.75" customHeight="1">
      <c r="A31" s="7" t="s">
        <v>114</v>
      </c>
      <c r="B31" s="349"/>
      <c r="C31" s="10"/>
      <c r="D31" s="10"/>
      <c r="E31" s="73" t="s">
        <v>138</v>
      </c>
      <c r="F31" s="103">
        <v>0.5</v>
      </c>
      <c r="G31" s="100"/>
      <c r="H31" s="104"/>
      <c r="I31" s="105"/>
      <c r="J31" s="106"/>
      <c r="K31" s="83">
        <f t="shared" si="2"/>
        <v>0</v>
      </c>
      <c r="L31" s="85">
        <f t="shared" si="3"/>
        <v>0</v>
      </c>
      <c r="M31" s="352"/>
    </row>
    <row r="32" spans="1:13" s="131" customFormat="1" ht="21.75" customHeight="1">
      <c r="A32" s="133" t="s">
        <v>137</v>
      </c>
      <c r="B32" s="350"/>
      <c r="C32" s="44"/>
      <c r="D32" s="44"/>
      <c r="E32" s="132" t="s">
        <v>115</v>
      </c>
      <c r="F32" s="127">
        <v>1.5</v>
      </c>
      <c r="G32" s="100"/>
      <c r="H32" s="134"/>
      <c r="I32" s="135"/>
      <c r="J32" s="136"/>
      <c r="K32" s="86">
        <f t="shared" si="1"/>
        <v>0</v>
      </c>
      <c r="L32" s="87">
        <f t="shared" si="0"/>
        <v>0</v>
      </c>
      <c r="M32" s="353"/>
    </row>
    <row r="33" spans="1:13" s="131" customFormat="1" ht="21.75" customHeight="1">
      <c r="A33" s="137" t="s">
        <v>87</v>
      </c>
      <c r="B33" s="354" t="s">
        <v>128</v>
      </c>
      <c r="C33" s="138"/>
      <c r="D33" s="138"/>
      <c r="E33" s="76" t="s">
        <v>118</v>
      </c>
      <c r="F33" s="113">
        <v>0.1</v>
      </c>
      <c r="G33" s="139"/>
      <c r="H33" s="140"/>
      <c r="I33" s="141"/>
      <c r="J33" s="142"/>
      <c r="K33" s="161">
        <f t="shared" si="1"/>
        <v>0</v>
      </c>
      <c r="L33" s="162">
        <f t="shared" si="0"/>
        <v>0</v>
      </c>
      <c r="M33" s="357"/>
    </row>
    <row r="34" spans="1:13" s="131" customFormat="1" ht="21.75" customHeight="1">
      <c r="A34" s="7" t="s">
        <v>127</v>
      </c>
      <c r="B34" s="355"/>
      <c r="C34" s="9"/>
      <c r="D34" s="9"/>
      <c r="E34" s="74" t="s">
        <v>117</v>
      </c>
      <c r="F34" s="103">
        <v>0.1</v>
      </c>
      <c r="G34" s="100"/>
      <c r="H34" s="110"/>
      <c r="I34" s="111"/>
      <c r="J34" s="112"/>
      <c r="K34" s="121">
        <f t="shared" ref="K34:K43" si="4">SUM(F34)*H34</f>
        <v>0</v>
      </c>
      <c r="L34" s="163">
        <f t="shared" ref="L34:L43" si="5">SUM(F34)*I34</f>
        <v>0</v>
      </c>
      <c r="M34" s="352"/>
    </row>
    <row r="35" spans="1:13" s="131" customFormat="1" ht="21.75" customHeight="1">
      <c r="A35" s="7" t="s">
        <v>25</v>
      </c>
      <c r="B35" s="355"/>
      <c r="C35" s="9"/>
      <c r="D35" s="9"/>
      <c r="E35" s="74" t="s">
        <v>119</v>
      </c>
      <c r="F35" s="103">
        <v>0.7</v>
      </c>
      <c r="G35" s="100"/>
      <c r="H35" s="110"/>
      <c r="I35" s="111"/>
      <c r="J35" s="112"/>
      <c r="K35" s="121">
        <f t="shared" si="4"/>
        <v>0</v>
      </c>
      <c r="L35" s="163">
        <f t="shared" si="5"/>
        <v>0</v>
      </c>
      <c r="M35" s="352"/>
    </row>
    <row r="36" spans="1:13" s="131" customFormat="1" ht="21.75" customHeight="1">
      <c r="A36" s="7" t="s">
        <v>88</v>
      </c>
      <c r="B36" s="355"/>
      <c r="C36" s="9"/>
      <c r="D36" s="9"/>
      <c r="E36" s="74" t="s">
        <v>121</v>
      </c>
      <c r="F36" s="103">
        <v>0.7</v>
      </c>
      <c r="G36" s="100"/>
      <c r="H36" s="110"/>
      <c r="I36" s="111"/>
      <c r="J36" s="112"/>
      <c r="K36" s="121">
        <f t="shared" si="4"/>
        <v>0</v>
      </c>
      <c r="L36" s="163">
        <f t="shared" si="5"/>
        <v>0</v>
      </c>
      <c r="M36" s="352"/>
    </row>
    <row r="37" spans="1:13" s="131" customFormat="1" ht="21.75" customHeight="1">
      <c r="A37" s="7" t="s">
        <v>89</v>
      </c>
      <c r="B37" s="355"/>
      <c r="C37" s="9"/>
      <c r="D37" s="9"/>
      <c r="E37" s="74" t="s">
        <v>86</v>
      </c>
      <c r="F37" s="103">
        <v>0.7</v>
      </c>
      <c r="G37" s="100"/>
      <c r="H37" s="110"/>
      <c r="I37" s="111"/>
      <c r="J37" s="112"/>
      <c r="K37" s="121">
        <f t="shared" si="4"/>
        <v>0</v>
      </c>
      <c r="L37" s="163">
        <f t="shared" si="5"/>
        <v>0</v>
      </c>
      <c r="M37" s="352"/>
    </row>
    <row r="38" spans="1:13" s="131" customFormat="1" ht="21.75" customHeight="1">
      <c r="A38" s="7" t="s">
        <v>90</v>
      </c>
      <c r="B38" s="355"/>
      <c r="C38" s="9"/>
      <c r="D38" s="9"/>
      <c r="E38" s="74" t="s">
        <v>120</v>
      </c>
      <c r="F38" s="103">
        <v>1</v>
      </c>
      <c r="G38" s="100"/>
      <c r="H38" s="110"/>
      <c r="I38" s="111"/>
      <c r="J38" s="112"/>
      <c r="K38" s="121">
        <f t="shared" si="4"/>
        <v>0</v>
      </c>
      <c r="L38" s="163">
        <f t="shared" si="5"/>
        <v>0</v>
      </c>
      <c r="M38" s="352"/>
    </row>
    <row r="39" spans="1:13" s="131" customFormat="1" ht="21.75" customHeight="1">
      <c r="A39" s="7" t="s">
        <v>91</v>
      </c>
      <c r="B39" s="355"/>
      <c r="C39" s="9"/>
      <c r="D39" s="9"/>
      <c r="E39" s="74" t="s">
        <v>122</v>
      </c>
      <c r="F39" s="103">
        <v>0.3</v>
      </c>
      <c r="G39" s="100"/>
      <c r="H39" s="110"/>
      <c r="I39" s="111"/>
      <c r="J39" s="112"/>
      <c r="K39" s="121">
        <f t="shared" si="4"/>
        <v>0</v>
      </c>
      <c r="L39" s="163">
        <f t="shared" si="5"/>
        <v>0</v>
      </c>
      <c r="M39" s="352"/>
    </row>
    <row r="40" spans="1:13" s="131" customFormat="1" ht="21.75" customHeight="1">
      <c r="A40" s="7" t="s">
        <v>92</v>
      </c>
      <c r="B40" s="355"/>
      <c r="C40" s="9"/>
      <c r="D40" s="9"/>
      <c r="E40" s="74" t="s">
        <v>123</v>
      </c>
      <c r="F40" s="103">
        <v>0.7</v>
      </c>
      <c r="G40" s="100"/>
      <c r="H40" s="110"/>
      <c r="I40" s="111"/>
      <c r="J40" s="112"/>
      <c r="K40" s="121">
        <f t="shared" si="4"/>
        <v>0</v>
      </c>
      <c r="L40" s="163">
        <f t="shared" si="5"/>
        <v>0</v>
      </c>
      <c r="M40" s="352"/>
    </row>
    <row r="41" spans="1:13" s="131" customFormat="1" ht="21.75" customHeight="1">
      <c r="A41" s="7" t="s">
        <v>93</v>
      </c>
      <c r="B41" s="355"/>
      <c r="C41" s="9"/>
      <c r="D41" s="9"/>
      <c r="E41" s="74" t="s">
        <v>132</v>
      </c>
      <c r="F41" s="103">
        <v>0.3</v>
      </c>
      <c r="G41" s="100"/>
      <c r="H41" s="110"/>
      <c r="I41" s="111"/>
      <c r="J41" s="112"/>
      <c r="K41" s="121">
        <f t="shared" si="4"/>
        <v>0</v>
      </c>
      <c r="L41" s="163">
        <f t="shared" si="5"/>
        <v>0</v>
      </c>
      <c r="M41" s="352"/>
    </row>
    <row r="42" spans="1:13" s="131" customFormat="1" ht="21.75" customHeight="1">
      <c r="A42" s="7" t="s">
        <v>94</v>
      </c>
      <c r="B42" s="355"/>
      <c r="C42" s="9"/>
      <c r="D42" s="9"/>
      <c r="E42" s="74" t="s">
        <v>124</v>
      </c>
      <c r="F42" s="103">
        <v>0.5</v>
      </c>
      <c r="G42" s="100"/>
      <c r="H42" s="110"/>
      <c r="I42" s="111"/>
      <c r="J42" s="112"/>
      <c r="K42" s="121">
        <f t="shared" si="4"/>
        <v>0</v>
      </c>
      <c r="L42" s="163">
        <f t="shared" si="5"/>
        <v>0</v>
      </c>
      <c r="M42" s="352"/>
    </row>
    <row r="43" spans="1:13" s="131" customFormat="1" ht="21.75" customHeight="1">
      <c r="A43" s="7" t="s">
        <v>95</v>
      </c>
      <c r="B43" s="355"/>
      <c r="C43" s="9"/>
      <c r="D43" s="9"/>
      <c r="E43" s="74" t="s">
        <v>125</v>
      </c>
      <c r="F43" s="103">
        <v>0.1</v>
      </c>
      <c r="G43" s="100"/>
      <c r="H43" s="110"/>
      <c r="I43" s="111"/>
      <c r="J43" s="112"/>
      <c r="K43" s="83">
        <f t="shared" si="4"/>
        <v>0</v>
      </c>
      <c r="L43" s="85">
        <f t="shared" si="5"/>
        <v>0</v>
      </c>
      <c r="M43" s="352"/>
    </row>
    <row r="44" spans="1:13" s="131" customFormat="1" ht="21.75" customHeight="1">
      <c r="A44" s="7" t="s">
        <v>131</v>
      </c>
      <c r="B44" s="356"/>
      <c r="C44" s="8"/>
      <c r="D44" s="8"/>
      <c r="E44" s="75" t="s">
        <v>126</v>
      </c>
      <c r="F44" s="117">
        <v>1.5</v>
      </c>
      <c r="G44" s="100"/>
      <c r="H44" s="97"/>
      <c r="I44" s="118"/>
      <c r="J44" s="119"/>
      <c r="K44" s="91">
        <f t="shared" si="1"/>
        <v>0</v>
      </c>
      <c r="L44" s="92">
        <f t="shared" si="0"/>
        <v>0</v>
      </c>
      <c r="M44" s="353"/>
    </row>
    <row r="45" spans="1:13" s="131" customFormat="1" ht="21.75" customHeight="1">
      <c r="A45" s="137" t="s">
        <v>96</v>
      </c>
      <c r="B45" s="358" t="s">
        <v>129</v>
      </c>
      <c r="C45" s="143"/>
      <c r="D45" s="3"/>
      <c r="E45" s="76" t="s">
        <v>130</v>
      </c>
      <c r="F45" s="113">
        <v>0.5</v>
      </c>
      <c r="G45" s="100"/>
      <c r="H45" s="114"/>
      <c r="I45" s="115"/>
      <c r="J45" s="102"/>
      <c r="K45" s="88">
        <f t="shared" si="1"/>
        <v>0</v>
      </c>
      <c r="L45" s="89">
        <f t="shared" si="0"/>
        <v>0</v>
      </c>
      <c r="M45" s="360"/>
    </row>
    <row r="46" spans="1:13" s="131" customFormat="1" ht="21.75" customHeight="1">
      <c r="A46" s="7" t="s">
        <v>139</v>
      </c>
      <c r="B46" s="355"/>
      <c r="C46" s="8"/>
      <c r="D46" s="8"/>
      <c r="E46" s="75" t="s">
        <v>133</v>
      </c>
      <c r="F46" s="103">
        <v>0.5</v>
      </c>
      <c r="G46" s="100"/>
      <c r="H46" s="110"/>
      <c r="I46" s="111"/>
      <c r="J46" s="112"/>
      <c r="K46" s="90">
        <f t="shared" si="1"/>
        <v>0</v>
      </c>
      <c r="L46" s="85">
        <f t="shared" si="0"/>
        <v>0</v>
      </c>
      <c r="M46" s="361"/>
    </row>
    <row r="47" spans="1:13" s="131" customFormat="1" ht="21.75" customHeight="1">
      <c r="A47" s="7" t="s">
        <v>140</v>
      </c>
      <c r="B47" s="355"/>
      <c r="C47" s="17"/>
      <c r="D47" s="18"/>
      <c r="E47" s="78" t="s">
        <v>135</v>
      </c>
      <c r="F47" s="103">
        <v>1.5</v>
      </c>
      <c r="G47" s="100"/>
      <c r="H47" s="121"/>
      <c r="I47" s="122"/>
      <c r="J47" s="123"/>
      <c r="K47" s="90">
        <f t="shared" si="1"/>
        <v>0</v>
      </c>
      <c r="L47" s="85">
        <f t="shared" si="0"/>
        <v>0</v>
      </c>
      <c r="M47" s="361"/>
    </row>
    <row r="48" spans="1:13" s="131" customFormat="1" ht="21.75" customHeight="1">
      <c r="A48" s="7" t="s">
        <v>141</v>
      </c>
      <c r="B48" s="355"/>
      <c r="C48" s="16"/>
      <c r="D48" s="16"/>
      <c r="E48" s="79" t="s">
        <v>134</v>
      </c>
      <c r="F48" s="99">
        <v>1</v>
      </c>
      <c r="G48" s="100"/>
      <c r="H48" s="124"/>
      <c r="I48" s="125"/>
      <c r="J48" s="126"/>
      <c r="K48" s="90">
        <f t="shared" si="1"/>
        <v>0</v>
      </c>
      <c r="L48" s="85">
        <f t="shared" si="0"/>
        <v>0</v>
      </c>
      <c r="M48" s="361"/>
    </row>
    <row r="49" spans="1:13" s="131" customFormat="1" ht="21.75" customHeight="1">
      <c r="A49" s="7" t="s">
        <v>142</v>
      </c>
      <c r="B49" s="359"/>
      <c r="C49" s="13"/>
      <c r="D49" s="13"/>
      <c r="E49" s="77" t="s">
        <v>136</v>
      </c>
      <c r="F49" s="117">
        <v>1</v>
      </c>
      <c r="G49" s="100"/>
      <c r="H49" s="97"/>
      <c r="I49" s="118"/>
      <c r="J49" s="120"/>
      <c r="K49" s="91">
        <f t="shared" si="1"/>
        <v>0</v>
      </c>
      <c r="L49" s="92">
        <f t="shared" ref="L49:L77" si="6">SUM(F49)*I49</f>
        <v>0</v>
      </c>
      <c r="M49" s="362"/>
    </row>
    <row r="50" spans="1:13" s="131" customFormat="1" ht="21.75" customHeight="1">
      <c r="A50" s="137" t="s">
        <v>143</v>
      </c>
      <c r="B50" s="367" t="s">
        <v>155</v>
      </c>
      <c r="C50" s="9"/>
      <c r="D50" s="9"/>
      <c r="E50" s="72" t="s">
        <v>152</v>
      </c>
      <c r="F50" s="99">
        <v>1.5</v>
      </c>
      <c r="G50" s="100"/>
      <c r="H50" s="90"/>
      <c r="I50" s="101"/>
      <c r="J50" s="102"/>
      <c r="K50" s="83">
        <f t="shared" si="1"/>
        <v>0</v>
      </c>
      <c r="L50" s="85">
        <f t="shared" si="6"/>
        <v>0</v>
      </c>
      <c r="M50" s="360"/>
    </row>
    <row r="51" spans="1:13" s="131" customFormat="1" ht="21.75" customHeight="1">
      <c r="A51" s="7" t="s">
        <v>144</v>
      </c>
      <c r="B51" s="368"/>
      <c r="C51" s="11"/>
      <c r="D51" s="12"/>
      <c r="E51" s="74" t="s">
        <v>153</v>
      </c>
      <c r="F51" s="99">
        <v>1.5</v>
      </c>
      <c r="G51" s="100"/>
      <c r="H51" s="107"/>
      <c r="I51" s="108"/>
      <c r="J51" s="109"/>
      <c r="K51" s="83">
        <f t="shared" si="1"/>
        <v>0</v>
      </c>
      <c r="L51" s="85">
        <f t="shared" si="6"/>
        <v>0</v>
      </c>
      <c r="M51" s="361"/>
    </row>
    <row r="52" spans="1:13" s="131" customFormat="1" ht="21.75" customHeight="1">
      <c r="A52" s="7" t="s">
        <v>145</v>
      </c>
      <c r="B52" s="368"/>
      <c r="C52" s="9"/>
      <c r="D52" s="9"/>
      <c r="E52" s="72" t="s">
        <v>154</v>
      </c>
      <c r="F52" s="99">
        <v>1.5</v>
      </c>
      <c r="G52" s="100"/>
      <c r="H52" s="90"/>
      <c r="I52" s="101"/>
      <c r="J52" s="102"/>
      <c r="K52" s="83">
        <f t="shared" si="1"/>
        <v>0</v>
      </c>
      <c r="L52" s="85">
        <f t="shared" si="6"/>
        <v>0</v>
      </c>
      <c r="M52" s="361"/>
    </row>
    <row r="53" spans="1:13" s="131" customFormat="1" ht="21.75" customHeight="1">
      <c r="A53" s="7" t="s">
        <v>146</v>
      </c>
      <c r="B53" s="368"/>
      <c r="C53" s="11"/>
      <c r="D53" s="12"/>
      <c r="E53" s="74" t="s">
        <v>158</v>
      </c>
      <c r="F53" s="99">
        <v>1.5</v>
      </c>
      <c r="G53" s="100"/>
      <c r="H53" s="107"/>
      <c r="I53" s="108"/>
      <c r="J53" s="109"/>
      <c r="K53" s="83">
        <f t="shared" si="1"/>
        <v>0</v>
      </c>
      <c r="L53" s="85">
        <f t="shared" si="6"/>
        <v>0</v>
      </c>
      <c r="M53" s="361"/>
    </row>
    <row r="54" spans="1:13" s="131" customFormat="1" ht="21.75" customHeight="1">
      <c r="A54" s="7" t="s">
        <v>147</v>
      </c>
      <c r="B54" s="368"/>
      <c r="C54" s="9"/>
      <c r="D54" s="9"/>
      <c r="E54" s="72" t="s">
        <v>156</v>
      </c>
      <c r="F54" s="99">
        <v>1.5</v>
      </c>
      <c r="G54" s="100"/>
      <c r="H54" s="90"/>
      <c r="I54" s="101"/>
      <c r="J54" s="102"/>
      <c r="K54" s="83">
        <f t="shared" si="1"/>
        <v>0</v>
      </c>
      <c r="L54" s="85">
        <f t="shared" si="6"/>
        <v>0</v>
      </c>
      <c r="M54" s="361"/>
    </row>
    <row r="55" spans="1:13" s="131" customFormat="1" ht="21.75" customHeight="1">
      <c r="A55" s="7" t="s">
        <v>148</v>
      </c>
      <c r="B55" s="368"/>
      <c r="C55" s="10"/>
      <c r="D55" s="15"/>
      <c r="E55" s="73" t="s">
        <v>157</v>
      </c>
      <c r="F55" s="99">
        <v>1.5</v>
      </c>
      <c r="G55" s="100"/>
      <c r="H55" s="104"/>
      <c r="I55" s="105"/>
      <c r="J55" s="106"/>
      <c r="K55" s="83">
        <f t="shared" si="1"/>
        <v>0</v>
      </c>
      <c r="L55" s="85">
        <f t="shared" si="6"/>
        <v>0</v>
      </c>
      <c r="M55" s="361"/>
    </row>
    <row r="56" spans="1:13" s="131" customFormat="1" ht="21.75" customHeight="1">
      <c r="A56" s="7" t="s">
        <v>149</v>
      </c>
      <c r="B56" s="368"/>
      <c r="C56" s="9"/>
      <c r="D56" s="9"/>
      <c r="E56" s="72" t="s">
        <v>197</v>
      </c>
      <c r="F56" s="99">
        <v>0.5</v>
      </c>
      <c r="G56" s="100"/>
      <c r="H56" s="90"/>
      <c r="I56" s="101"/>
      <c r="J56" s="102"/>
      <c r="K56" s="83">
        <f t="shared" si="1"/>
        <v>0</v>
      </c>
      <c r="L56" s="85">
        <f t="shared" si="6"/>
        <v>0</v>
      </c>
      <c r="M56" s="361"/>
    </row>
    <row r="57" spans="1:13" s="131" customFormat="1" ht="21.75" customHeight="1">
      <c r="A57" s="7" t="s">
        <v>150</v>
      </c>
      <c r="B57" s="368"/>
      <c r="C57" s="11"/>
      <c r="D57" s="12"/>
      <c r="E57" s="74" t="s">
        <v>159</v>
      </c>
      <c r="F57" s="99">
        <v>1.5</v>
      </c>
      <c r="G57" s="100"/>
      <c r="H57" s="107"/>
      <c r="I57" s="108"/>
      <c r="J57" s="109"/>
      <c r="K57" s="83">
        <f t="shared" si="1"/>
        <v>0</v>
      </c>
      <c r="L57" s="85">
        <f t="shared" si="6"/>
        <v>0</v>
      </c>
      <c r="M57" s="361"/>
    </row>
    <row r="58" spans="1:13" s="131" customFormat="1" ht="21.75" customHeight="1">
      <c r="A58" s="7" t="s">
        <v>151</v>
      </c>
      <c r="B58" s="368"/>
      <c r="C58" s="9"/>
      <c r="D58" s="9"/>
      <c r="E58" s="72" t="s">
        <v>160</v>
      </c>
      <c r="F58" s="99">
        <v>1.5</v>
      </c>
      <c r="G58" s="100"/>
      <c r="H58" s="90"/>
      <c r="I58" s="101"/>
      <c r="J58" s="102"/>
      <c r="K58" s="83">
        <f t="shared" si="1"/>
        <v>0</v>
      </c>
      <c r="L58" s="85">
        <f t="shared" si="6"/>
        <v>0</v>
      </c>
      <c r="M58" s="361"/>
    </row>
    <row r="59" spans="1:13" s="131" customFormat="1" ht="21.75" customHeight="1">
      <c r="A59" s="145" t="s">
        <v>162</v>
      </c>
      <c r="B59" s="369"/>
      <c r="C59" s="8"/>
      <c r="D59" s="8"/>
      <c r="E59" s="75" t="s">
        <v>161</v>
      </c>
      <c r="F59" s="127">
        <v>1.5</v>
      </c>
      <c r="G59" s="100"/>
      <c r="H59" s="110"/>
      <c r="I59" s="111"/>
      <c r="J59" s="112"/>
      <c r="K59" s="86">
        <f t="shared" si="1"/>
        <v>0</v>
      </c>
      <c r="L59" s="87">
        <f t="shared" si="6"/>
        <v>0</v>
      </c>
      <c r="M59" s="370"/>
    </row>
    <row r="60" spans="1:13" s="131" customFormat="1" ht="21.75" customHeight="1">
      <c r="A60" s="14" t="s">
        <v>97</v>
      </c>
      <c r="B60" s="371" t="s">
        <v>163</v>
      </c>
      <c r="C60" s="3"/>
      <c r="D60" s="3"/>
      <c r="E60" s="76" t="s">
        <v>165</v>
      </c>
      <c r="F60" s="146">
        <v>0.1</v>
      </c>
      <c r="G60" s="100"/>
      <c r="H60" s="114"/>
      <c r="I60" s="115"/>
      <c r="J60" s="116"/>
      <c r="K60" s="88">
        <f t="shared" si="1"/>
        <v>0</v>
      </c>
      <c r="L60" s="89">
        <f t="shared" si="6"/>
        <v>0</v>
      </c>
      <c r="M60" s="157"/>
    </row>
    <row r="61" spans="1:13" s="131" customFormat="1" ht="21.75" customHeight="1">
      <c r="A61" s="147" t="s">
        <v>98</v>
      </c>
      <c r="B61" s="372"/>
      <c r="C61" s="4"/>
      <c r="D61" s="4"/>
      <c r="E61" s="148" t="s">
        <v>166</v>
      </c>
      <c r="F61" s="149">
        <v>1</v>
      </c>
      <c r="G61" s="100"/>
      <c r="H61" s="97"/>
      <c r="I61" s="118"/>
      <c r="J61" s="119"/>
      <c r="K61" s="150">
        <f t="shared" si="1"/>
        <v>0</v>
      </c>
      <c r="L61" s="98">
        <f t="shared" si="6"/>
        <v>0</v>
      </c>
      <c r="M61" s="160"/>
    </row>
    <row r="62" spans="1:13" s="131" customFormat="1" ht="21.75" customHeight="1">
      <c r="A62" s="14" t="s">
        <v>176</v>
      </c>
      <c r="B62" s="373" t="s">
        <v>174</v>
      </c>
      <c r="C62" s="9"/>
      <c r="D62" s="9"/>
      <c r="E62" s="72" t="s">
        <v>167</v>
      </c>
      <c r="F62" s="99">
        <v>0.5</v>
      </c>
      <c r="G62" s="100"/>
      <c r="H62" s="90"/>
      <c r="I62" s="101"/>
      <c r="J62" s="102"/>
      <c r="K62" s="83">
        <f t="shared" si="1"/>
        <v>0</v>
      </c>
      <c r="L62" s="85">
        <f t="shared" si="6"/>
        <v>0</v>
      </c>
      <c r="M62" s="158"/>
    </row>
    <row r="63" spans="1:13" s="131" customFormat="1" ht="21.75" customHeight="1">
      <c r="A63" s="14" t="s">
        <v>190</v>
      </c>
      <c r="B63" s="374"/>
      <c r="C63" s="9"/>
      <c r="D63" s="9"/>
      <c r="E63" s="72" t="s">
        <v>191</v>
      </c>
      <c r="F63" s="99">
        <v>0.5</v>
      </c>
      <c r="G63" s="100"/>
      <c r="H63" s="90"/>
      <c r="I63" s="101"/>
      <c r="J63" s="102"/>
      <c r="K63" s="83">
        <f t="shared" si="1"/>
        <v>0</v>
      </c>
      <c r="L63" s="85">
        <f t="shared" si="6"/>
        <v>0</v>
      </c>
      <c r="M63" s="158"/>
    </row>
    <row r="64" spans="1:13" s="131" customFormat="1" ht="21.75" customHeight="1">
      <c r="A64" s="14" t="s">
        <v>177</v>
      </c>
      <c r="B64" s="374"/>
      <c r="C64" s="10"/>
      <c r="D64" s="10"/>
      <c r="E64" s="73" t="s">
        <v>175</v>
      </c>
      <c r="F64" s="99">
        <v>1</v>
      </c>
      <c r="G64" s="100"/>
      <c r="H64" s="104"/>
      <c r="I64" s="105"/>
      <c r="J64" s="106"/>
      <c r="K64" s="83">
        <f t="shared" si="1"/>
        <v>0</v>
      </c>
      <c r="L64" s="85">
        <f t="shared" si="6"/>
        <v>0</v>
      </c>
      <c r="M64" s="158"/>
    </row>
    <row r="65" spans="1:13" s="131" customFormat="1" ht="21.75" customHeight="1">
      <c r="A65" s="14" t="s">
        <v>178</v>
      </c>
      <c r="B65" s="374"/>
      <c r="C65" s="10"/>
      <c r="D65" s="10"/>
      <c r="E65" s="73" t="s">
        <v>168</v>
      </c>
      <c r="F65" s="99">
        <v>1.5</v>
      </c>
      <c r="G65" s="100"/>
      <c r="H65" s="104"/>
      <c r="I65" s="105"/>
      <c r="J65" s="106"/>
      <c r="K65" s="83">
        <f t="shared" si="1"/>
        <v>0</v>
      </c>
      <c r="L65" s="85">
        <f t="shared" si="6"/>
        <v>0</v>
      </c>
      <c r="M65" s="158"/>
    </row>
    <row r="66" spans="1:13" s="131" customFormat="1" ht="21.75" customHeight="1">
      <c r="A66" s="14" t="s">
        <v>179</v>
      </c>
      <c r="B66" s="374"/>
      <c r="C66" s="10"/>
      <c r="D66" s="10"/>
      <c r="E66" s="73" t="s">
        <v>169</v>
      </c>
      <c r="F66" s="99">
        <v>0.5</v>
      </c>
      <c r="G66" s="100"/>
      <c r="H66" s="104"/>
      <c r="I66" s="105"/>
      <c r="J66" s="106"/>
      <c r="K66" s="83">
        <f t="shared" si="1"/>
        <v>0</v>
      </c>
      <c r="L66" s="85">
        <f t="shared" si="6"/>
        <v>0</v>
      </c>
      <c r="M66" s="158"/>
    </row>
    <row r="67" spans="1:13" s="131" customFormat="1" ht="21.75" customHeight="1">
      <c r="A67" s="14" t="s">
        <v>180</v>
      </c>
      <c r="B67" s="374"/>
      <c r="C67" s="10"/>
      <c r="D67" s="10"/>
      <c r="E67" s="73" t="s">
        <v>170</v>
      </c>
      <c r="F67" s="99">
        <v>1.5</v>
      </c>
      <c r="G67" s="100"/>
      <c r="H67" s="104"/>
      <c r="I67" s="105"/>
      <c r="J67" s="106"/>
      <c r="K67" s="83">
        <f t="shared" si="1"/>
        <v>0</v>
      </c>
      <c r="L67" s="85">
        <f t="shared" si="6"/>
        <v>0</v>
      </c>
      <c r="M67" s="158"/>
    </row>
    <row r="68" spans="1:13" s="131" customFormat="1" ht="21.75" customHeight="1">
      <c r="A68" s="14" t="s">
        <v>181</v>
      </c>
      <c r="B68" s="374"/>
      <c r="C68" s="10"/>
      <c r="D68" s="10"/>
      <c r="E68" s="73" t="s">
        <v>171</v>
      </c>
      <c r="F68" s="99">
        <v>0.3</v>
      </c>
      <c r="G68" s="100"/>
      <c r="H68" s="104"/>
      <c r="I68" s="105"/>
      <c r="J68" s="106"/>
      <c r="K68" s="83">
        <f t="shared" ref="K68:K70" si="7">SUM(F68)*H68</f>
        <v>0</v>
      </c>
      <c r="L68" s="85">
        <f t="shared" si="6"/>
        <v>0</v>
      </c>
      <c r="M68" s="158"/>
    </row>
    <row r="69" spans="1:13" s="131" customFormat="1" ht="21.75" customHeight="1">
      <c r="A69" s="14" t="s">
        <v>182</v>
      </c>
      <c r="B69" s="374"/>
      <c r="C69" s="10"/>
      <c r="D69" s="10"/>
      <c r="E69" s="73" t="s">
        <v>172</v>
      </c>
      <c r="F69" s="99">
        <v>1</v>
      </c>
      <c r="G69" s="100"/>
      <c r="H69" s="104"/>
      <c r="I69" s="105"/>
      <c r="J69" s="106"/>
      <c r="K69" s="83">
        <f t="shared" si="7"/>
        <v>0</v>
      </c>
      <c r="L69" s="85">
        <f t="shared" si="6"/>
        <v>0</v>
      </c>
      <c r="M69" s="158"/>
    </row>
    <row r="70" spans="1:13" s="131" customFormat="1" ht="21.75" customHeight="1">
      <c r="A70" s="14" t="s">
        <v>183</v>
      </c>
      <c r="B70" s="374"/>
      <c r="C70" s="10"/>
      <c r="D70" s="10"/>
      <c r="E70" s="73" t="s">
        <v>192</v>
      </c>
      <c r="F70" s="99">
        <v>0.1</v>
      </c>
      <c r="G70" s="100"/>
      <c r="H70" s="104"/>
      <c r="I70" s="105"/>
      <c r="J70" s="106"/>
      <c r="K70" s="83">
        <f t="shared" si="7"/>
        <v>0</v>
      </c>
      <c r="L70" s="85">
        <f t="shared" si="6"/>
        <v>0</v>
      </c>
      <c r="M70" s="158"/>
    </row>
    <row r="71" spans="1:13" s="131" customFormat="1" ht="21.75" customHeight="1">
      <c r="A71" s="147" t="s">
        <v>184</v>
      </c>
      <c r="B71" s="372"/>
      <c r="C71" s="4"/>
      <c r="D71" s="4"/>
      <c r="E71" s="148" t="s">
        <v>173</v>
      </c>
      <c r="F71" s="151">
        <v>1</v>
      </c>
      <c r="G71" s="152"/>
      <c r="H71" s="97"/>
      <c r="I71" s="118"/>
      <c r="J71" s="119"/>
      <c r="K71" s="153">
        <f t="shared" si="1"/>
        <v>0</v>
      </c>
      <c r="L71" s="154">
        <f t="shared" si="6"/>
        <v>0</v>
      </c>
      <c r="M71" s="160"/>
    </row>
    <row r="72" spans="1:13" s="131" customFormat="1" ht="21.75" customHeight="1">
      <c r="A72" s="14" t="s">
        <v>185</v>
      </c>
      <c r="B72" s="375" t="s">
        <v>196</v>
      </c>
      <c r="C72" s="16"/>
      <c r="D72" s="16"/>
      <c r="E72" s="79" t="s">
        <v>188</v>
      </c>
      <c r="F72" s="99">
        <v>0.3</v>
      </c>
      <c r="G72" s="100"/>
      <c r="H72" s="124"/>
      <c r="I72" s="125"/>
      <c r="J72" s="126"/>
      <c r="K72" s="83">
        <f t="shared" si="1"/>
        <v>0</v>
      </c>
      <c r="L72" s="85">
        <f t="shared" si="6"/>
        <v>0</v>
      </c>
      <c r="M72" s="158"/>
    </row>
    <row r="73" spans="1:13" s="131" customFormat="1" ht="21.75" customHeight="1">
      <c r="A73" s="14" t="s">
        <v>186</v>
      </c>
      <c r="B73" s="376"/>
      <c r="C73" s="11"/>
      <c r="D73" s="12"/>
      <c r="E73" s="80" t="s">
        <v>189</v>
      </c>
      <c r="F73" s="99">
        <v>0.3</v>
      </c>
      <c r="G73" s="100"/>
      <c r="H73" s="107"/>
      <c r="I73" s="108"/>
      <c r="J73" s="109"/>
      <c r="K73" s="83">
        <f t="shared" si="1"/>
        <v>0</v>
      </c>
      <c r="L73" s="85">
        <f t="shared" si="6"/>
        <v>0</v>
      </c>
      <c r="M73" s="158"/>
    </row>
    <row r="74" spans="1:13" s="131" customFormat="1" ht="21.75" customHeight="1">
      <c r="A74" s="14" t="s">
        <v>187</v>
      </c>
      <c r="B74" s="376"/>
      <c r="C74" s="11"/>
      <c r="D74" s="156"/>
      <c r="E74" s="80"/>
      <c r="F74" s="99"/>
      <c r="G74" s="100"/>
      <c r="H74" s="110"/>
      <c r="I74" s="111"/>
      <c r="J74" s="112"/>
      <c r="K74" s="83">
        <f t="shared" si="1"/>
        <v>0</v>
      </c>
      <c r="L74" s="85">
        <f t="shared" si="6"/>
        <v>0</v>
      </c>
      <c r="M74" s="158"/>
    </row>
    <row r="75" spans="1:13" s="131" customFormat="1" ht="21.75" customHeight="1">
      <c r="A75" s="14" t="s">
        <v>193</v>
      </c>
      <c r="B75" s="376"/>
      <c r="C75" s="11"/>
      <c r="D75" s="156"/>
      <c r="E75" s="80"/>
      <c r="F75" s="99"/>
      <c r="G75" s="100"/>
      <c r="H75" s="110"/>
      <c r="I75" s="111"/>
      <c r="J75" s="112"/>
      <c r="K75" s="83">
        <f t="shared" si="1"/>
        <v>0</v>
      </c>
      <c r="L75" s="85">
        <f t="shared" si="6"/>
        <v>0</v>
      </c>
      <c r="M75" s="158"/>
    </row>
    <row r="76" spans="1:13" s="131" customFormat="1" ht="21.75" customHeight="1">
      <c r="A76" s="14" t="s">
        <v>194</v>
      </c>
      <c r="B76" s="376"/>
      <c r="C76" s="11"/>
      <c r="D76" s="156"/>
      <c r="E76" s="80"/>
      <c r="F76" s="99"/>
      <c r="G76" s="100"/>
      <c r="H76" s="110"/>
      <c r="I76" s="111"/>
      <c r="J76" s="112"/>
      <c r="K76" s="83">
        <f t="shared" si="1"/>
        <v>0</v>
      </c>
      <c r="L76" s="85">
        <f t="shared" si="6"/>
        <v>0</v>
      </c>
      <c r="M76" s="158"/>
    </row>
    <row r="77" spans="1:13" s="131" customFormat="1" ht="21.75" customHeight="1" thickBot="1">
      <c r="A77" s="155" t="s">
        <v>195</v>
      </c>
      <c r="B77" s="377"/>
      <c r="C77" s="45"/>
      <c r="D77" s="45"/>
      <c r="E77" s="144"/>
      <c r="F77" s="99"/>
      <c r="G77" s="100"/>
      <c r="H77" s="110"/>
      <c r="I77" s="128"/>
      <c r="J77" s="112"/>
      <c r="K77" s="83">
        <f t="shared" si="1"/>
        <v>0</v>
      </c>
      <c r="L77" s="93">
        <f t="shared" si="6"/>
        <v>0</v>
      </c>
      <c r="M77" s="159"/>
    </row>
    <row r="78" spans="1:13" ht="36" customHeight="1" thickTop="1" thickBot="1">
      <c r="A78" s="37"/>
      <c r="B78" s="38"/>
      <c r="C78" s="38"/>
      <c r="D78" s="38"/>
      <c r="E78" s="39"/>
      <c r="F78" s="378" t="s">
        <v>50</v>
      </c>
      <c r="G78" s="379"/>
      <c r="H78" s="94" t="e">
        <f>AVERAGE(H19:H77)</f>
        <v>#DIV/0!</v>
      </c>
      <c r="I78" s="94" t="e">
        <f>AVERAGE(I19:I77)</f>
        <v>#DIV/0!</v>
      </c>
      <c r="J78" s="129" t="e">
        <f t="shared" ref="J78" si="8">AVERAGE(#REF!)</f>
        <v>#REF!</v>
      </c>
      <c r="K78" s="94">
        <f>SUM(K19:K77)</f>
        <v>0</v>
      </c>
      <c r="L78" s="95">
        <f>SUM(L19:L77)</f>
        <v>0</v>
      </c>
      <c r="M78" s="38"/>
    </row>
    <row r="79" spans="1:13" s="131" customFormat="1" ht="40" thickTop="1" thickBot="1">
      <c r="A79" s="47" t="s">
        <v>73</v>
      </c>
      <c r="B79" s="48"/>
      <c r="C79" s="48"/>
      <c r="D79" s="48"/>
      <c r="E79" s="49"/>
      <c r="F79" s="50"/>
      <c r="G79" s="48"/>
      <c r="H79" s="48"/>
      <c r="I79" s="48"/>
      <c r="J79" s="48"/>
      <c r="K79" s="96"/>
      <c r="L79" s="96"/>
      <c r="M79" s="71"/>
    </row>
    <row r="80" spans="1:13" s="131" customFormat="1">
      <c r="A80" s="337" t="s">
        <v>0</v>
      </c>
      <c r="B80" s="339" t="s">
        <v>1</v>
      </c>
      <c r="C80" s="340"/>
      <c r="D80" s="340"/>
      <c r="E80" s="340"/>
      <c r="F80" s="340"/>
      <c r="G80" s="58"/>
      <c r="H80" s="337" t="s">
        <v>49</v>
      </c>
      <c r="I80" s="380"/>
      <c r="J80" s="381"/>
      <c r="K80" s="382" t="s">
        <v>48</v>
      </c>
      <c r="L80" s="383"/>
      <c r="M80" s="384" t="s">
        <v>66</v>
      </c>
    </row>
    <row r="81" spans="1:13" s="131" customFormat="1" ht="38.25" customHeight="1">
      <c r="A81" s="338"/>
      <c r="B81" s="4" t="s">
        <v>2</v>
      </c>
      <c r="C81" s="5" t="s">
        <v>3</v>
      </c>
      <c r="D81" s="6" t="s">
        <v>41</v>
      </c>
      <c r="E81" s="4" t="s">
        <v>4</v>
      </c>
      <c r="F81" s="41" t="s">
        <v>68</v>
      </c>
      <c r="G81" s="60"/>
      <c r="H81" s="42" t="s">
        <v>5</v>
      </c>
      <c r="I81" s="4" t="s">
        <v>6</v>
      </c>
      <c r="J81" s="43" t="s">
        <v>7</v>
      </c>
      <c r="K81" s="97" t="s">
        <v>5</v>
      </c>
      <c r="L81" s="98" t="s">
        <v>6</v>
      </c>
      <c r="M81" s="385"/>
    </row>
    <row r="82" spans="1:13" s="164" customFormat="1" ht="38.25" customHeight="1">
      <c r="A82" s="179" t="s">
        <v>72</v>
      </c>
      <c r="B82" s="180" t="s">
        <v>198</v>
      </c>
      <c r="C82" s="181"/>
      <c r="D82" s="182"/>
      <c r="E82" s="183" t="s">
        <v>199</v>
      </c>
      <c r="F82" s="184">
        <v>3</v>
      </c>
      <c r="G82" s="165"/>
      <c r="H82" s="185"/>
      <c r="I82" s="174"/>
      <c r="J82" s="186"/>
      <c r="K82" s="187">
        <f>SUM(F82)*H82</f>
        <v>0</v>
      </c>
      <c r="L82" s="188">
        <f>SUM(F82)*I82</f>
        <v>0</v>
      </c>
      <c r="M82" s="189"/>
    </row>
    <row r="83" spans="1:13" s="164" customFormat="1" ht="40">
      <c r="A83" s="190" t="s">
        <v>12</v>
      </c>
      <c r="B83" s="363" t="s">
        <v>79</v>
      </c>
      <c r="C83" s="191"/>
      <c r="D83" s="191"/>
      <c r="E83" s="192" t="s">
        <v>70</v>
      </c>
      <c r="F83" s="193">
        <v>1</v>
      </c>
      <c r="G83" s="194"/>
      <c r="H83" s="195"/>
      <c r="I83" s="196"/>
      <c r="J83" s="197"/>
      <c r="K83" s="198">
        <f>SUM(F83)*H83</f>
        <v>0</v>
      </c>
      <c r="L83" s="199">
        <f>SUM(F83)*I83</f>
        <v>0</v>
      </c>
      <c r="M83" s="365"/>
    </row>
    <row r="84" spans="1:13" s="164" customFormat="1" ht="24" customHeight="1">
      <c r="A84" s="200" t="s">
        <v>13</v>
      </c>
      <c r="B84" s="364"/>
      <c r="C84" s="201"/>
      <c r="D84" s="201"/>
      <c r="E84" s="202" t="s">
        <v>200</v>
      </c>
      <c r="F84" s="203">
        <v>0.8</v>
      </c>
      <c r="G84" s="204"/>
      <c r="H84" s="205"/>
      <c r="I84" s="170"/>
      <c r="J84" s="206"/>
      <c r="K84" s="207">
        <f t="shared" ref="K84" si="9">SUM(F84)*H84</f>
        <v>0</v>
      </c>
      <c r="L84" s="208">
        <f t="shared" ref="L84" si="10">SUM(F84)*I84</f>
        <v>0</v>
      </c>
      <c r="M84" s="366"/>
    </row>
    <row r="85" spans="1:13" s="215" customFormat="1" ht="21.75" customHeight="1">
      <c r="A85" s="209" t="s">
        <v>14</v>
      </c>
      <c r="B85" s="364"/>
      <c r="C85" s="210"/>
      <c r="D85" s="210"/>
      <c r="E85" s="211" t="s">
        <v>201</v>
      </c>
      <c r="F85" s="212">
        <v>1</v>
      </c>
      <c r="G85" s="166"/>
      <c r="H85" s="175"/>
      <c r="I85" s="176"/>
      <c r="J85" s="177"/>
      <c r="K85" s="213">
        <f>SUM(F85)*H85</f>
        <v>0</v>
      </c>
      <c r="L85" s="214">
        <f>SUM(F85)*I85</f>
        <v>0</v>
      </c>
      <c r="M85" s="366"/>
    </row>
    <row r="86" spans="1:13" s="164" customFormat="1" ht="24" customHeight="1">
      <c r="A86" s="216" t="s">
        <v>29</v>
      </c>
      <c r="B86" s="386" t="s">
        <v>78</v>
      </c>
      <c r="C86" s="217"/>
      <c r="D86" s="217"/>
      <c r="E86" s="218" t="s">
        <v>202</v>
      </c>
      <c r="F86" s="219">
        <v>1.5</v>
      </c>
      <c r="G86" s="220"/>
      <c r="H86" s="221"/>
      <c r="I86" s="222"/>
      <c r="J86" s="223"/>
      <c r="K86" s="224">
        <f t="shared" ref="K86:K90" si="11">SUM(F86)*H86</f>
        <v>0</v>
      </c>
      <c r="L86" s="225">
        <f t="shared" ref="L86:L107" si="12">SUM(F86)*I86</f>
        <v>0</v>
      </c>
      <c r="M86" s="365"/>
    </row>
    <row r="87" spans="1:13" s="164" customFormat="1" ht="24" customHeight="1">
      <c r="A87" s="200" t="s">
        <v>30</v>
      </c>
      <c r="B87" s="364"/>
      <c r="C87" s="201"/>
      <c r="D87" s="201"/>
      <c r="E87" s="202" t="s">
        <v>203</v>
      </c>
      <c r="F87" s="203">
        <v>0.8</v>
      </c>
      <c r="G87" s="204"/>
      <c r="H87" s="205"/>
      <c r="I87" s="170"/>
      <c r="J87" s="206"/>
      <c r="K87" s="207">
        <f>SUM(F87)*H87</f>
        <v>0</v>
      </c>
      <c r="L87" s="208">
        <f>SUM(F87)*I87</f>
        <v>0</v>
      </c>
      <c r="M87" s="366"/>
    </row>
    <row r="88" spans="1:13" s="164" customFormat="1" ht="24" customHeight="1">
      <c r="A88" s="200" t="s">
        <v>31</v>
      </c>
      <c r="B88" s="364"/>
      <c r="C88" s="226"/>
      <c r="D88" s="226"/>
      <c r="E88" s="227" t="s">
        <v>204</v>
      </c>
      <c r="F88" s="228">
        <v>0.6</v>
      </c>
      <c r="G88" s="204"/>
      <c r="H88" s="185"/>
      <c r="I88" s="174"/>
      <c r="J88" s="229"/>
      <c r="K88" s="207">
        <f t="shared" ref="K88" si="13">SUM(F88)*H88</f>
        <v>0</v>
      </c>
      <c r="L88" s="208">
        <f>SUM(F88)*I88</f>
        <v>0</v>
      </c>
      <c r="M88" s="366"/>
    </row>
    <row r="89" spans="1:13" s="164" customFormat="1" ht="24" customHeight="1">
      <c r="A89" s="200" t="s">
        <v>32</v>
      </c>
      <c r="B89" s="364"/>
      <c r="C89" s="226"/>
      <c r="D89" s="226"/>
      <c r="E89" s="227" t="s">
        <v>205</v>
      </c>
      <c r="F89" s="230">
        <v>2</v>
      </c>
      <c r="G89" s="231"/>
      <c r="H89" s="232"/>
      <c r="I89" s="233"/>
      <c r="J89" s="234"/>
      <c r="K89" s="235">
        <f t="shared" si="11"/>
        <v>0</v>
      </c>
      <c r="L89" s="236">
        <f t="shared" si="12"/>
        <v>0</v>
      </c>
      <c r="M89" s="366"/>
    </row>
    <row r="90" spans="1:13" s="164" customFormat="1" ht="24" customHeight="1">
      <c r="A90" s="179" t="s">
        <v>33</v>
      </c>
      <c r="B90" s="387"/>
      <c r="C90" s="237"/>
      <c r="D90" s="237"/>
      <c r="E90" s="238" t="s">
        <v>206</v>
      </c>
      <c r="F90" s="239">
        <v>2</v>
      </c>
      <c r="G90" s="240"/>
      <c r="H90" s="241"/>
      <c r="I90" s="242"/>
      <c r="J90" s="243"/>
      <c r="K90" s="244">
        <f t="shared" si="11"/>
        <v>0</v>
      </c>
      <c r="L90" s="245">
        <f t="shared" si="12"/>
        <v>0</v>
      </c>
      <c r="M90" s="388"/>
    </row>
    <row r="91" spans="1:13" s="215" customFormat="1" ht="21.75" customHeight="1">
      <c r="A91" s="190" t="s">
        <v>34</v>
      </c>
      <c r="B91" s="386" t="s">
        <v>80</v>
      </c>
      <c r="C91" s="246"/>
      <c r="D91" s="246"/>
      <c r="E91" s="247" t="s">
        <v>207</v>
      </c>
      <c r="F91" s="248">
        <v>0.4</v>
      </c>
      <c r="G91" s="249"/>
      <c r="H91" s="178"/>
      <c r="I91" s="250"/>
      <c r="J91" s="251"/>
      <c r="K91" s="252">
        <f t="shared" ref="K91:K107" si="14">SUM(F91)*H91</f>
        <v>0</v>
      </c>
      <c r="L91" s="253">
        <f t="shared" si="12"/>
        <v>0</v>
      </c>
      <c r="M91" s="365"/>
    </row>
    <row r="92" spans="1:13" s="215" customFormat="1" ht="21.75" customHeight="1">
      <c r="A92" s="200" t="s">
        <v>35</v>
      </c>
      <c r="B92" s="364"/>
      <c r="C92" s="254"/>
      <c r="D92" s="254"/>
      <c r="E92" s="255" t="s">
        <v>26</v>
      </c>
      <c r="F92" s="256">
        <v>1.5</v>
      </c>
      <c r="G92" s="166"/>
      <c r="H92" s="171"/>
      <c r="I92" s="172"/>
      <c r="J92" s="173"/>
      <c r="K92" s="207">
        <f t="shared" si="14"/>
        <v>0</v>
      </c>
      <c r="L92" s="208">
        <f t="shared" si="12"/>
        <v>0</v>
      </c>
      <c r="M92" s="366"/>
    </row>
    <row r="93" spans="1:13" s="215" customFormat="1" ht="21.75" customHeight="1">
      <c r="A93" s="200" t="s">
        <v>36</v>
      </c>
      <c r="B93" s="364"/>
      <c r="C93" s="254"/>
      <c r="D93" s="254"/>
      <c r="E93" s="255" t="s">
        <v>208</v>
      </c>
      <c r="F93" s="256">
        <v>0.8</v>
      </c>
      <c r="G93" s="166"/>
      <c r="H93" s="171"/>
      <c r="I93" s="172"/>
      <c r="J93" s="173"/>
      <c r="K93" s="207">
        <f t="shared" si="14"/>
        <v>0</v>
      </c>
      <c r="L93" s="208">
        <f t="shared" si="12"/>
        <v>0</v>
      </c>
      <c r="M93" s="366"/>
    </row>
    <row r="94" spans="1:13" s="215" customFormat="1" ht="21.75" customHeight="1">
      <c r="A94" s="200" t="s">
        <v>39</v>
      </c>
      <c r="B94" s="364"/>
      <c r="C94" s="254"/>
      <c r="D94" s="254"/>
      <c r="E94" s="202" t="s">
        <v>27</v>
      </c>
      <c r="F94" s="256">
        <v>0.4</v>
      </c>
      <c r="G94" s="166"/>
      <c r="H94" s="171"/>
      <c r="I94" s="172"/>
      <c r="J94" s="173"/>
      <c r="K94" s="207">
        <f>SUM(F94)*H94</f>
        <v>0</v>
      </c>
      <c r="L94" s="208">
        <f>SUM(F94)*I94</f>
        <v>0</v>
      </c>
      <c r="M94" s="366"/>
    </row>
    <row r="95" spans="1:13" s="215" customFormat="1" ht="21.75" customHeight="1">
      <c r="A95" s="200" t="s">
        <v>209</v>
      </c>
      <c r="B95" s="364"/>
      <c r="C95" s="254"/>
      <c r="D95" s="254"/>
      <c r="E95" s="202" t="s">
        <v>210</v>
      </c>
      <c r="F95" s="256">
        <v>0.8</v>
      </c>
      <c r="G95" s="166"/>
      <c r="H95" s="171"/>
      <c r="I95" s="172"/>
      <c r="J95" s="173"/>
      <c r="K95" s="207">
        <f>SUM(F95)*H95</f>
        <v>0</v>
      </c>
      <c r="L95" s="208">
        <f>SUM(F95)*I95</f>
        <v>0</v>
      </c>
      <c r="M95" s="366"/>
    </row>
    <row r="96" spans="1:13" s="164" customFormat="1" ht="24" customHeight="1">
      <c r="A96" s="209" t="s">
        <v>211</v>
      </c>
      <c r="B96" s="387"/>
      <c r="C96" s="237"/>
      <c r="D96" s="237"/>
      <c r="E96" s="238" t="s">
        <v>212</v>
      </c>
      <c r="F96" s="257">
        <v>0.8</v>
      </c>
      <c r="G96" s="258"/>
      <c r="H96" s="259"/>
      <c r="I96" s="260"/>
      <c r="J96" s="261"/>
      <c r="K96" s="262">
        <f>SUM(F96)*H96</f>
        <v>0</v>
      </c>
      <c r="L96" s="263">
        <f>SUM(F96)*I96</f>
        <v>0</v>
      </c>
      <c r="M96" s="388"/>
    </row>
    <row r="97" spans="1:13" s="215" customFormat="1" ht="21.75" customHeight="1">
      <c r="A97" s="216" t="s">
        <v>213</v>
      </c>
      <c r="B97" s="389" t="s">
        <v>81</v>
      </c>
      <c r="C97" s="264"/>
      <c r="D97" s="264"/>
      <c r="E97" s="265" t="s">
        <v>38</v>
      </c>
      <c r="F97" s="266">
        <v>0.4</v>
      </c>
      <c r="G97" s="166"/>
      <c r="H97" s="167"/>
      <c r="I97" s="168"/>
      <c r="J97" s="169"/>
      <c r="K97" s="207">
        <f t="shared" si="14"/>
        <v>0</v>
      </c>
      <c r="L97" s="208">
        <f t="shared" si="12"/>
        <v>0</v>
      </c>
      <c r="M97" s="392"/>
    </row>
    <row r="98" spans="1:13" s="215" customFormat="1" ht="21.75" customHeight="1">
      <c r="A98" s="216" t="s">
        <v>52</v>
      </c>
      <c r="B98" s="390"/>
      <c r="C98" s="254"/>
      <c r="D98" s="254"/>
      <c r="E98" s="202" t="s">
        <v>82</v>
      </c>
      <c r="F98" s="267">
        <v>0.6</v>
      </c>
      <c r="G98" s="166"/>
      <c r="H98" s="171"/>
      <c r="I98" s="172"/>
      <c r="J98" s="173"/>
      <c r="K98" s="207">
        <f t="shared" si="14"/>
        <v>0</v>
      </c>
      <c r="L98" s="208">
        <f t="shared" si="12"/>
        <v>0</v>
      </c>
      <c r="M98" s="393"/>
    </row>
    <row r="99" spans="1:13" s="164" customFormat="1" ht="21.75" customHeight="1">
      <c r="A99" s="216" t="s">
        <v>53</v>
      </c>
      <c r="B99" s="390"/>
      <c r="C99" s="268"/>
      <c r="D99" s="268"/>
      <c r="E99" s="269" t="s">
        <v>40</v>
      </c>
      <c r="F99" s="270">
        <v>0.4</v>
      </c>
      <c r="G99" s="166"/>
      <c r="H99" s="271"/>
      <c r="I99" s="272"/>
      <c r="J99" s="273"/>
      <c r="K99" s="207">
        <f t="shared" ref="K99:K104" si="15">SUM(F99)*H99</f>
        <v>0</v>
      </c>
      <c r="L99" s="208">
        <f t="shared" si="12"/>
        <v>0</v>
      </c>
      <c r="M99" s="393"/>
    </row>
    <row r="100" spans="1:13" s="215" customFormat="1" ht="21.75" customHeight="1">
      <c r="A100" s="216" t="s">
        <v>54</v>
      </c>
      <c r="B100" s="390"/>
      <c r="C100" s="210"/>
      <c r="D100" s="210"/>
      <c r="E100" s="227" t="s">
        <v>214</v>
      </c>
      <c r="F100" s="274">
        <v>0.4</v>
      </c>
      <c r="G100" s="166"/>
      <c r="H100" s="175"/>
      <c r="I100" s="176"/>
      <c r="J100" s="177"/>
      <c r="K100" s="213">
        <f t="shared" si="15"/>
        <v>0</v>
      </c>
      <c r="L100" s="214">
        <f t="shared" si="12"/>
        <v>0</v>
      </c>
      <c r="M100" s="393"/>
    </row>
    <row r="101" spans="1:13" s="215" customFormat="1" ht="21.75" customHeight="1">
      <c r="A101" s="216" t="s">
        <v>55</v>
      </c>
      <c r="B101" s="390"/>
      <c r="C101" s="254"/>
      <c r="D101" s="254"/>
      <c r="E101" s="255" t="s">
        <v>215</v>
      </c>
      <c r="F101" s="256">
        <v>0.8</v>
      </c>
      <c r="G101" s="166"/>
      <c r="H101" s="171"/>
      <c r="I101" s="172"/>
      <c r="J101" s="173"/>
      <c r="K101" s="207">
        <f t="shared" si="15"/>
        <v>0</v>
      </c>
      <c r="L101" s="208">
        <f t="shared" si="12"/>
        <v>0</v>
      </c>
      <c r="M101" s="393"/>
    </row>
    <row r="102" spans="1:13" s="215" customFormat="1" ht="21.75" customHeight="1">
      <c r="A102" s="216" t="s">
        <v>56</v>
      </c>
      <c r="B102" s="390"/>
      <c r="C102" s="254"/>
      <c r="D102" s="254"/>
      <c r="E102" s="255" t="s">
        <v>77</v>
      </c>
      <c r="F102" s="256">
        <v>0.4</v>
      </c>
      <c r="G102" s="166"/>
      <c r="H102" s="171"/>
      <c r="I102" s="172"/>
      <c r="J102" s="173"/>
      <c r="K102" s="207">
        <f t="shared" si="15"/>
        <v>0</v>
      </c>
      <c r="L102" s="208">
        <f t="shared" si="12"/>
        <v>0</v>
      </c>
      <c r="M102" s="393"/>
    </row>
    <row r="103" spans="1:13" s="164" customFormat="1" ht="24" customHeight="1">
      <c r="A103" s="216" t="s">
        <v>57</v>
      </c>
      <c r="B103" s="390"/>
      <c r="C103" s="201"/>
      <c r="D103" s="201"/>
      <c r="E103" s="202" t="s">
        <v>83</v>
      </c>
      <c r="F103" s="203">
        <v>0.4</v>
      </c>
      <c r="G103" s="204"/>
      <c r="H103" s="205"/>
      <c r="I103" s="170"/>
      <c r="J103" s="206"/>
      <c r="K103" s="207">
        <f t="shared" si="15"/>
        <v>0</v>
      </c>
      <c r="L103" s="208">
        <f t="shared" si="12"/>
        <v>0</v>
      </c>
      <c r="M103" s="393"/>
    </row>
    <row r="104" spans="1:13" s="164" customFormat="1" ht="24" customHeight="1">
      <c r="A104" s="216" t="s">
        <v>58</v>
      </c>
      <c r="B104" s="390"/>
      <c r="C104" s="201"/>
      <c r="D104" s="201"/>
      <c r="E104" s="202" t="s">
        <v>216</v>
      </c>
      <c r="F104" s="203">
        <v>0.4</v>
      </c>
      <c r="G104" s="204"/>
      <c r="H104" s="205"/>
      <c r="I104" s="170"/>
      <c r="J104" s="206"/>
      <c r="K104" s="207">
        <f t="shared" si="15"/>
        <v>0</v>
      </c>
      <c r="L104" s="208">
        <f t="shared" si="12"/>
        <v>0</v>
      </c>
      <c r="M104" s="393"/>
    </row>
    <row r="105" spans="1:13" s="164" customFormat="1" ht="36" customHeight="1">
      <c r="A105" s="216" t="s">
        <v>59</v>
      </c>
      <c r="B105" s="390"/>
      <c r="C105" s="201"/>
      <c r="D105" s="201"/>
      <c r="E105" s="275" t="s">
        <v>217</v>
      </c>
      <c r="F105" s="276">
        <v>1</v>
      </c>
      <c r="G105" s="277"/>
      <c r="H105" s="205"/>
      <c r="I105" s="278"/>
      <c r="J105" s="279"/>
      <c r="K105" s="280">
        <f t="shared" ref="K105" si="16">SUM(F105)*H105</f>
        <v>0</v>
      </c>
      <c r="L105" s="281">
        <f t="shared" si="12"/>
        <v>0</v>
      </c>
      <c r="M105" s="393"/>
    </row>
    <row r="106" spans="1:13" s="215" customFormat="1" ht="21.75" customHeight="1">
      <c r="A106" s="216" t="s">
        <v>218</v>
      </c>
      <c r="B106" s="390"/>
      <c r="C106" s="254"/>
      <c r="D106" s="254"/>
      <c r="E106" s="202" t="s">
        <v>28</v>
      </c>
      <c r="F106" s="267">
        <v>0.6</v>
      </c>
      <c r="G106" s="166"/>
      <c r="H106" s="171"/>
      <c r="I106" s="172"/>
      <c r="J106" s="173"/>
      <c r="K106" s="207">
        <f>SUM(F106)*H106</f>
        <v>0</v>
      </c>
      <c r="L106" s="208">
        <f>SUM(F106)*I106</f>
        <v>0</v>
      </c>
      <c r="M106" s="393"/>
    </row>
    <row r="107" spans="1:13" s="215" customFormat="1" ht="19.5" customHeight="1" thickBot="1">
      <c r="A107" s="216" t="s">
        <v>219</v>
      </c>
      <c r="B107" s="391"/>
      <c r="C107" s="254"/>
      <c r="D107" s="254"/>
      <c r="E107" s="202" t="s">
        <v>71</v>
      </c>
      <c r="F107" s="267">
        <v>0.6</v>
      </c>
      <c r="G107" s="166"/>
      <c r="H107" s="171"/>
      <c r="I107" s="172"/>
      <c r="J107" s="173"/>
      <c r="K107" s="207">
        <f t="shared" si="14"/>
        <v>0</v>
      </c>
      <c r="L107" s="208">
        <f t="shared" si="12"/>
        <v>0</v>
      </c>
      <c r="M107" s="394"/>
    </row>
    <row r="108" spans="1:13" ht="36" customHeight="1" thickTop="1" thickBot="1">
      <c r="A108" s="67"/>
      <c r="B108" s="64"/>
      <c r="C108" s="64"/>
      <c r="D108" s="64"/>
      <c r="E108" s="65"/>
      <c r="F108" s="395" t="s">
        <v>50</v>
      </c>
      <c r="G108" s="396"/>
      <c r="H108" s="130" t="e">
        <f>AVERAGE(H82:H107)</f>
        <v>#DIV/0!</v>
      </c>
      <c r="I108" s="94" t="e">
        <f>AVERAGE(I82:I107)</f>
        <v>#DIV/0!</v>
      </c>
      <c r="J108" s="129" t="e">
        <f>AVERAGE(J82:J107)</f>
        <v>#DIV/0!</v>
      </c>
      <c r="K108" s="57">
        <f>SUM(K82:K107)</f>
        <v>0</v>
      </c>
      <c r="L108" s="82">
        <f>SUM(L82:L107)</f>
        <v>0</v>
      </c>
      <c r="M108" s="66"/>
    </row>
    <row r="109" spans="1:13" ht="26" thickTop="1" thickBot="1">
      <c r="A109" s="52" t="s">
        <v>61</v>
      </c>
      <c r="B109" s="53"/>
      <c r="C109" s="53"/>
      <c r="D109" s="38"/>
      <c r="E109" s="39"/>
      <c r="F109" s="39"/>
      <c r="G109" s="39"/>
      <c r="H109" s="40"/>
      <c r="I109" s="51"/>
      <c r="J109" s="40"/>
      <c r="K109" s="40"/>
      <c r="L109" s="40"/>
      <c r="M109" s="38"/>
    </row>
    <row r="110" spans="1:13" ht="29">
      <c r="A110" s="56"/>
      <c r="B110" s="397" t="s">
        <v>75</v>
      </c>
      <c r="C110" s="397"/>
      <c r="D110" s="397"/>
      <c r="E110" s="398" t="s">
        <v>76</v>
      </c>
      <c r="F110" s="399"/>
      <c r="G110" s="55"/>
      <c r="H110" s="400" t="s">
        <v>62</v>
      </c>
      <c r="I110" s="401"/>
      <c r="J110" s="401"/>
      <c r="K110" s="401"/>
      <c r="L110" s="401"/>
      <c r="M110" s="402"/>
    </row>
    <row r="111" spans="1:13" ht="45.75" customHeight="1">
      <c r="A111" s="61" t="s">
        <v>45</v>
      </c>
      <c r="B111" s="403"/>
      <c r="C111" s="404"/>
      <c r="D111" s="405"/>
      <c r="E111" s="406"/>
      <c r="F111" s="407"/>
      <c r="G111" s="39"/>
      <c r="H111" s="408"/>
      <c r="I111" s="409"/>
      <c r="J111" s="409"/>
      <c r="K111" s="409"/>
      <c r="L111" s="409"/>
      <c r="M111" s="410"/>
    </row>
    <row r="112" spans="1:13" ht="45.75" customHeight="1" thickBot="1">
      <c r="A112" s="62" t="s">
        <v>46</v>
      </c>
      <c r="B112" s="414">
        <f>SUM(K78)</f>
        <v>0</v>
      </c>
      <c r="C112" s="415"/>
      <c r="D112" s="416"/>
      <c r="E112" s="417">
        <f>SUM(K108)</f>
        <v>0</v>
      </c>
      <c r="F112" s="418"/>
      <c r="G112" s="39"/>
      <c r="H112" s="411"/>
      <c r="I112" s="412"/>
      <c r="J112" s="412"/>
      <c r="K112" s="412"/>
      <c r="L112" s="412"/>
      <c r="M112" s="413"/>
    </row>
    <row r="113" spans="1:13" ht="45.75" customHeight="1" thickTop="1" thickBot="1">
      <c r="A113" s="63" t="s">
        <v>47</v>
      </c>
      <c r="B113" s="419">
        <f>SUM(L78)</f>
        <v>0</v>
      </c>
      <c r="C113" s="420"/>
      <c r="D113" s="421"/>
      <c r="E113" s="422">
        <f>SUM(L108)</f>
        <v>0</v>
      </c>
      <c r="F113" s="423"/>
      <c r="G113" s="39"/>
      <c r="H113" s="70" t="s">
        <v>63</v>
      </c>
      <c r="I113" s="424"/>
      <c r="J113" s="424"/>
      <c r="K113" s="424"/>
      <c r="L113" s="425"/>
      <c r="M113" s="426"/>
    </row>
    <row r="114" spans="1:13" ht="56.25" customHeight="1" thickTop="1" thickBot="1">
      <c r="A114" s="69" t="s">
        <v>60</v>
      </c>
      <c r="B114" s="429">
        <f>SUM(B113)-B112</f>
        <v>0</v>
      </c>
      <c r="C114" s="429"/>
      <c r="D114" s="430"/>
      <c r="E114" s="431"/>
      <c r="F114" s="432"/>
      <c r="G114" s="39"/>
      <c r="H114" s="433" t="s">
        <v>64</v>
      </c>
      <c r="I114" s="434"/>
      <c r="J114" s="434"/>
      <c r="K114" s="435"/>
      <c r="L114" s="427"/>
      <c r="M114" s="428"/>
    </row>
    <row r="115" spans="1:13" ht="44.25" customHeight="1" thickTop="1">
      <c r="A115" s="37"/>
      <c r="B115" s="68"/>
      <c r="C115" s="38"/>
      <c r="D115" s="38"/>
      <c r="E115" s="39"/>
      <c r="F115" s="39"/>
      <c r="G115" s="39"/>
      <c r="H115" s="40"/>
      <c r="I115" s="40"/>
      <c r="J115" s="40"/>
      <c r="K115" s="40"/>
      <c r="L115" s="40"/>
      <c r="M115" s="38"/>
    </row>
    <row r="116" spans="1:13" ht="73.5" customHeight="1">
      <c r="A116" s="37"/>
      <c r="B116" s="54"/>
      <c r="C116" s="54"/>
      <c r="D116" s="54"/>
      <c r="E116" s="54"/>
      <c r="F116" s="54"/>
      <c r="G116" s="54"/>
      <c r="H116" s="54"/>
      <c r="I116" s="54"/>
      <c r="J116" s="54"/>
      <c r="K116" s="54"/>
      <c r="L116" s="54"/>
      <c r="M116" s="54"/>
    </row>
    <row r="117" spans="1:13" ht="75.75" customHeight="1">
      <c r="A117" s="37"/>
      <c r="B117" s="38"/>
      <c r="C117" s="38"/>
      <c r="D117" s="38"/>
      <c r="E117" s="39"/>
      <c r="F117" s="39"/>
      <c r="G117" s="39"/>
      <c r="H117" s="40"/>
      <c r="I117" s="40"/>
      <c r="J117" s="40"/>
      <c r="K117" s="40"/>
      <c r="L117" s="40"/>
      <c r="M117" s="38"/>
    </row>
    <row r="118" spans="1:13" ht="18.75" customHeight="1">
      <c r="A118" s="31"/>
    </row>
  </sheetData>
  <mergeCells count="53">
    <mergeCell ref="B113:D113"/>
    <mergeCell ref="E113:F113"/>
    <mergeCell ref="I113:K113"/>
    <mergeCell ref="L113:M114"/>
    <mergeCell ref="B114:D114"/>
    <mergeCell ref="E114:F114"/>
    <mergeCell ref="H114:K114"/>
    <mergeCell ref="F108:G108"/>
    <mergeCell ref="B110:D110"/>
    <mergeCell ref="E110:F110"/>
    <mergeCell ref="H110:M110"/>
    <mergeCell ref="B111:D111"/>
    <mergeCell ref="E111:F111"/>
    <mergeCell ref="H111:M112"/>
    <mergeCell ref="B112:D112"/>
    <mergeCell ref="E112:F112"/>
    <mergeCell ref="B86:B90"/>
    <mergeCell ref="M86:M90"/>
    <mergeCell ref="B91:B96"/>
    <mergeCell ref="M91:M96"/>
    <mergeCell ref="B97:B107"/>
    <mergeCell ref="M97:M107"/>
    <mergeCell ref="A80:A81"/>
    <mergeCell ref="B80:F80"/>
    <mergeCell ref="H80:J80"/>
    <mergeCell ref="K80:L80"/>
    <mergeCell ref="M80:M81"/>
    <mergeCell ref="B83:B85"/>
    <mergeCell ref="M83:M85"/>
    <mergeCell ref="B50:B59"/>
    <mergeCell ref="M50:M59"/>
    <mergeCell ref="B60:B61"/>
    <mergeCell ref="B62:B71"/>
    <mergeCell ref="B72:B77"/>
    <mergeCell ref="F78:G78"/>
    <mergeCell ref="B19:B32"/>
    <mergeCell ref="M19:M32"/>
    <mergeCell ref="B33:B44"/>
    <mergeCell ref="M33:M44"/>
    <mergeCell ref="B45:B49"/>
    <mergeCell ref="M45:M49"/>
    <mergeCell ref="K16:M16"/>
    <mergeCell ref="A17:A18"/>
    <mergeCell ref="B17:F17"/>
    <mergeCell ref="H17:J17"/>
    <mergeCell ref="K17:L17"/>
    <mergeCell ref="M17:M18"/>
    <mergeCell ref="B14:E14"/>
    <mergeCell ref="B8:E8"/>
    <mergeCell ref="C9:D9"/>
    <mergeCell ref="C10:D10"/>
    <mergeCell ref="B12:E12"/>
    <mergeCell ref="B13:E13"/>
  </mergeCells>
  <phoneticPr fontId="16"/>
  <printOptions horizontalCentered="1" verticalCentered="1"/>
  <pageMargins left="0.23622047244094491" right="0.23622047244094491" top="0.74803149606299213" bottom="0.74803149606299213" header="0.31496062992125984" footer="0.31496062992125984"/>
  <pageSetup paperSize="8" scale="4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A9ED4315E2DF840A31C637DE3C32C48" ma:contentTypeVersion="2" ma:contentTypeDescription="新しいドキュメントを作成します。" ma:contentTypeScope="" ma:versionID="640d8f9bfcf6c99ce48760cba9848f2f">
  <xsd:schema xmlns:xsd="http://www.w3.org/2001/XMLSchema" xmlns:xs="http://www.w3.org/2001/XMLSchema" xmlns:p="http://schemas.microsoft.com/office/2006/metadata/properties" xmlns:ns2="4ea2b53f-c856-4d8e-b485-efcea1882e3e" targetNamespace="http://schemas.microsoft.com/office/2006/metadata/properties" ma:root="true" ma:fieldsID="8636202c1e1538303c27a400cfb9d0bc" ns2:_="">
    <xsd:import namespace="4ea2b53f-c856-4d8e-b485-efcea1882e3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a2b53f-c856-4d8e-b485-efcea1882e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1B057F-F570-4F28-9F16-82E60415C8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a2b53f-c856-4d8e-b485-efcea1882e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F28DCF-FE58-4E18-953E-9B8F23E35DD3}">
  <ds:schemaRefs>
    <ds:schemaRef ds:uri="http://schemas.microsoft.com/sharepoint/v3/contenttype/forms"/>
  </ds:schemaRefs>
</ds:datastoreItem>
</file>

<file path=customXml/itemProps3.xml><?xml version="1.0" encoding="utf-8"?>
<ds:datastoreItem xmlns:ds="http://schemas.openxmlformats.org/officeDocument/2006/customXml" ds:itemID="{BDEB656D-4C2C-42E7-A806-C49235C5AE6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Macintosh Excel</Application>
  <DocSecurity>0</DocSecurity>
  <Lines>0</Lines>
  <Paragraphs>0</Paragraphs>
  <MMClips>0</MMClips>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〇〇事業部</vt:lpstr>
      <vt:lpstr>総務部 (sample)</vt:lpstr>
      <vt:lpstr>元データ</vt:lpstr>
      <vt:lpstr>〇〇事業部!Print_Area</vt:lpstr>
      <vt:lpstr>'総務部 (sample)'!Print_Area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jmfu61N</dc:creator>
  <cp:lastModifiedBy>隼樹 萩原</cp:lastModifiedBy>
  <cp:revision>3</cp:revision>
  <cp:lastPrinted>2023-08-29T01:39:17Z</cp:lastPrinted>
  <dcterms:created xsi:type="dcterms:W3CDTF">2022-05-15T23:53:25Z</dcterms:created>
  <dcterms:modified xsi:type="dcterms:W3CDTF">2026-01-26T05:54:49Z</dcterms:modified>
  <cp:version>9.102.58.42146</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0x010100CA9ED4315E2DF840A31C637DE3C32C48</vt:lpwstr>
  </property>
</Properties>
</file>